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1841DDA-4E49-4691-8E41-955DEFB6D9CB}" xr6:coauthVersionLast="36" xr6:coauthVersionMax="36" xr10:uidLastSave="{00000000-0000-0000-0000-000000000000}"/>
  <bookViews>
    <workbookView xWindow="-28920" yWindow="-120" windowWidth="29040" windowHeight="17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21" i="2" l="1"/>
  <c r="S2854" i="10" l="1"/>
  <c r="S2291" i="10"/>
  <c r="S868" i="10"/>
  <c r="S866" i="10"/>
  <c r="S859" i="10"/>
  <c r="S773" i="10"/>
  <c r="S772" i="10"/>
  <c r="S771" i="10"/>
  <c r="S770" i="10"/>
  <c r="S769" i="10"/>
  <c r="S766" i="10"/>
  <c r="S765" i="10"/>
  <c r="S684" i="10"/>
  <c r="S591" i="10"/>
  <c r="S588" i="10"/>
  <c r="S583" i="10"/>
  <c r="S491" i="10"/>
  <c r="S490" i="10"/>
  <c r="S489" i="10"/>
  <c r="S488" i="10"/>
  <c r="S487" i="10"/>
  <c r="S486" i="10"/>
  <c r="S485" i="10"/>
  <c r="S484" i="10"/>
  <c r="S482" i="10"/>
  <c r="S479" i="10"/>
  <c r="C3611" i="8" l="1"/>
  <c r="D3611" i="8"/>
  <c r="E3611" i="8"/>
  <c r="F3611" i="8"/>
  <c r="G3611" i="8"/>
  <c r="H3611" i="8"/>
  <c r="I3611" i="8"/>
  <c r="J3611" i="8"/>
  <c r="K3611" i="8"/>
  <c r="L3611" i="8"/>
  <c r="M3611" i="8"/>
  <c r="N3611" i="8"/>
  <c r="O3611" i="8"/>
  <c r="P3611" i="8"/>
  <c r="Q3611" i="8"/>
  <c r="R3611" i="8"/>
  <c r="R2854" i="10" l="1"/>
  <c r="R2291" i="10"/>
  <c r="R868" i="10" l="1"/>
  <c r="R866" i="10"/>
  <c r="R859" i="10"/>
  <c r="R765" i="10"/>
  <c r="R766" i="10"/>
  <c r="R773" i="10"/>
  <c r="R772" i="10"/>
  <c r="R771" i="10"/>
  <c r="R770" i="10"/>
  <c r="R769" i="10"/>
  <c r="R684" i="10"/>
  <c r="R591" i="10"/>
  <c r="R588" i="10"/>
  <c r="R583" i="10"/>
  <c r="R479" i="10"/>
  <c r="R482" i="10"/>
  <c r="R491" i="10"/>
  <c r="R490" i="10"/>
  <c r="R489" i="10"/>
  <c r="R488" i="10"/>
  <c r="R487" i="10"/>
  <c r="R486" i="10"/>
  <c r="R485" i="10"/>
  <c r="R484" i="10"/>
  <c r="C3516" i="10" l="1"/>
  <c r="D3516" i="10"/>
  <c r="E3516" i="10"/>
  <c r="F3516" i="10"/>
  <c r="G3516" i="10"/>
  <c r="H3516" i="10"/>
  <c r="I3516" i="10"/>
  <c r="J3516" i="10"/>
  <c r="K3516" i="10"/>
  <c r="L3516" i="10"/>
  <c r="M3516" i="10"/>
  <c r="N3516" i="10"/>
  <c r="S3706" i="8" l="1"/>
  <c r="R3706" i="8"/>
  <c r="Q3706" i="8"/>
  <c r="P3706" i="8"/>
  <c r="O3706" i="8"/>
  <c r="N3706" i="8"/>
  <c r="M3706" i="8"/>
  <c r="L3706" i="8"/>
  <c r="K3706" i="8"/>
  <c r="J3706" i="8"/>
  <c r="I3706" i="8"/>
  <c r="H3706" i="8"/>
  <c r="G3706" i="8"/>
  <c r="F3706" i="8"/>
  <c r="E3706" i="8"/>
  <c r="D3706" i="8"/>
  <c r="C3706" i="8"/>
  <c r="S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6" i="2"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<sst xmlns="http://schemas.openxmlformats.org/spreadsheetml/2006/main" count="525" uniqueCount="220">
  <si>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</si>
  <si>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</si>
  <si>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</si>
  <si>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</si>
  <si>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</si>
  <si>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</si>
  <si>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</si>
  <si>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</si>
  <si>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</si>
  <si>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</si>
  <si>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</si>
  <si>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</si>
  <si>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</si>
  <si>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</si>
  <si>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</si>
  <si>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</si>
  <si>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</si>
  <si>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</si>
  <si>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</si>
  <si>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</si>
  <si>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</si>
  <si>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</si>
  <si>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</si>
  <si>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</si>
  <si>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</si>
  <si>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</si>
  <si>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</si>
  <si>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</si>
  <si>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</si>
  <si>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</si>
  <si>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</si>
  <si>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</si>
  <si>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</si>
  <si>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</si>
  <si>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</si>
  <si>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</si>
  <si>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</si>
  <si>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</si>
  <si>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</si>
  <si>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</si>
  <si>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</si>
  <si>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</si>
  <si>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</si>
  <si>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</si>
  <si>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</si>
  <si>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</si>
  <si>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</si>
  <si>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</si>
  <si>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</si>
  <si>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</si>
  <si>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</si>
  <si>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</si>
  <si>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</si>
  <si>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</si>
  <si>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</si>
  <si>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</si>
  <si>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</si>
  <si>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</si>
  <si>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</si>
  <si>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</si>
  <si>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</si>
  <si>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</si>
  <si>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</si>
  <si>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</si>
  <si>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</si>
  <si>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</si>
  <si>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</si>
  <si>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</si>
  <si>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</si>
  <si>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</si>
  <si>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</si>
  <si>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</si>
  <si>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</si>
  <si>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</si>
  <si>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</si>
  <si>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</si>
  <si>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</si>
  <si>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</si>
  <si>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</si>
  <si>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</si>
  <si>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</si>
  <si>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</si>
  <si>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</si>
  <si>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</si>
  <si>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</si>
  <si>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</si>
  <si>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</si>
  <si>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</si>
  <si>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</si>
  <si>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</si>
  <si>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</si>
  <si>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</si>
  <si>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</si>
  <si>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</si>
  <si>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</si>
  <si>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</si>
  <si>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</si>
  <si>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</si>
  <si>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</si>
  <si>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</si>
  <si>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</si>
  <si>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</si>
  <si>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</si>
  <si>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</si>
  <si>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</si>
  <si>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</si>
  <si>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</si>
  <si>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</si>
  <si>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</si>
  <si>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</si>
  <si>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</si>
  <si>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</si>
  <si>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</si>
  <si>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</si>
  <si>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</si>
  <si>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</si>
  <si>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</si>
  <si>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</si>
  <si>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</si>
  <si>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</si>
  <si>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</si>
  <si>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</si>
  <si>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</si>
  <si>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</si>
  <si>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</si>
  <si>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</si>
  <si>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</si>
  <si>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</si>
  <si>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</si>
  <si>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</si>
  <si>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</si>
  <si>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</si>
  <si>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</si>
  <si>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</si>
  <si>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</si>
  <si>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</si>
  <si>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</si>
  <si>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</si>
  <si>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</si>
  <si>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</si>
  <si>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</si>
  <si>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</si>
  <si>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</si>
  <si>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</si>
  <si>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</si>
  <si>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</si>
  <si>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</si>
  <si>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</si>
  <si>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</si>
  <si>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</si>
  <si>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</si>
  <si>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</si>
  <si>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</si>
  <si>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</si>
  <si>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</si>
  <si>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</si>
  <si>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</si>
  <si>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</si>
  <si>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</si>
  <si>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</si>
  <si>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</si>
  <si>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</si>
  <si>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</si>
  <si>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</si>
  <si>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</si>
  <si>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</si>
  <si>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</si>
  <si>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</si>
  <si>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</si>
  <si>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</si>
  <si>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</si>
  <si>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</si>
  <si>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</si>
  <si>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</si>
  <si>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</si>
  <si>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</si>
  <si>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</si>
  <si>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</si>
  <si>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</si>
  <si>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</si>
  <si>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</si>
  <si>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</si>
  <si>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</si>
  <si>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</si>
  <si>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</si>
  <si>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</si>
  <si>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</si>
  <si>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</si>
  <si>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</si>
  <si>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</si>
  <si>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</si>
  <si>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</si>
  <si>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</si>
  <si>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</si>
  <si>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</si>
  <si>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</si>
  <si>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</si>
  <si>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</si>
  <si>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</si>
  <si>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</si>
  <si>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</si>
  <si>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</si>
  <si>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</si>
  <si>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</si>
  <si>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</si>
  <si>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</si>
  <si>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</si>
  <si>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</si>
  <si>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</si>
  <si>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</si>
  <si>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</si>
  <si>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</si>
  <si>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</si>
  <si>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</si>
  <si>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</si>
  <si>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</si>
  <si>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</si>
  <si>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</si>
  <si>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</si>
  <si>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Achim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</si>
</sst>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 &quot;€&quot;"/>
    <numFmt numFmtId="175" formatCode="#,##0\ _€"/>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alignment wrapText="1"/>
    </xf>
    <xf numFmtId="0" fontId="3" fillId="0" borderId="0">
      <alignment wrapText="1"/>
    </xf>
    <xf numFmtId="0" fontId="3" fillId="0" borderId="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0" fontId="3" fillId="22" borderId="1" xfId="64" applyFont="1" applyFill="1" applyBorder="1" applyProtection="1">
      <protection locked="0"/>
    </xf>
    <xf numFmtId="44" fontId="3" fillId="22" borderId="1" xfId="64" applyNumberFormat="1" applyFont="1" applyFill="1" applyBorder="1" applyProtection="1">
      <protection locked="0"/>
    </xf>
    <xf numFmtId="173" fontId="26" fillId="22" borderId="7"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174"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175" fontId="26" fillId="22" borderId="7" xfId="2" applyNumberFormat="1" applyFont="1" applyFill="1" applyBorder="1" applyAlignment="1" applyProtection="1">
      <alignment horizontal="center" vertical="center"/>
      <protection locked="0"/>
    </xf>
    <xf numFmtId="175" fontId="26" fillId="22" borderId="1" xfId="2" applyNumberFormat="1" applyFont="1" applyFill="1" applyBorder="1" applyAlignment="1" applyProtection="1">
      <alignment horizontal="center" vertical="center"/>
      <protection locked="0"/>
    </xf>
    <xf numFmtId="175" fontId="30" fillId="21" borderId="1" xfId="1" applyNumberFormat="1" applyFont="1" applyFill="1" applyBorder="1" applyAlignment="1" applyProtection="1">
      <alignment vertical="center"/>
    </xf>
  </cellXfs>
  <cellStyles count="7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4000000}"/>
    <cellStyle name="Komma 3" xfId="34" xr:uid="{00000000-0005-0000-0000-000035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3 2 2" xfId="67" xr:uid="{00000000-0005-0000-0000-00003E000000}"/>
    <cellStyle name="Standard 3 3" xfId="68" xr:uid="{00000000-0005-0000-0000-00003F000000}"/>
    <cellStyle name="Standard 4" xfId="32" xr:uid="{00000000-0005-0000-0000-000040000000}"/>
    <cellStyle name="Standard 5" xfId="33" xr:uid="{00000000-0005-0000-0000-000041000000}"/>
    <cellStyle name="Standard 6" xfId="69" xr:uid="{00000000-0005-0000-0000-000042000000}"/>
    <cellStyle name="Standard_EHB_NEU_Gas_Entwurf_27_Version 26 ohne Werte" xfId="65" xr:uid="{00000000-0005-0000-0000-000043000000}"/>
    <cellStyle name="Standard_ErhebbgnBetrberGasversorgnetze14945xls(1)" xfId="64" xr:uid="{00000000-0005-0000-0000-000044000000}"/>
    <cellStyle name="Undefiniert" xfId="63" xr:uid="{00000000-0005-0000-0000-00004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Gruppenlaufwerk/Freigegebene%20Dokumente/fibu/Controlling/Dateien%202022/L008_GuV%202022_alle%20Konten_alle%20GB%20nach%20Umlagenverteil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GESAMT | HK.GESAMT"/>
      <sheetName val="Strom"/>
      <sheetName val="XGEN"/>
    </sheetNames>
    <sheetDataSet>
      <sheetData sheetId="0"/>
      <sheetData sheetId="1"/>
      <sheetData sheetId="2">
        <row r="3">
          <cell r="F3">
            <v>16131431.355710002</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10001122</v>
      </c>
    </row>
    <row r="7" spans="1:3" ht="21" customHeight="1">
      <c r="B7" s="2" t="s">
        <v>25</v>
      </c>
      <c r="C7" s="53"/>
    </row>
    <row r="8" spans="1:3" ht="21" customHeight="1">
      <c r="B8" s="2" t="s">
        <v>82</v>
      </c>
      <c r="C8" s="12"/>
    </row>
    <row r="9" spans="1:3" ht="21" customHeight="1">
      <c r="B9" s="2" t="s">
        <v>83</v>
      </c>
      <c r="C9" s="10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52" sqref="C52"/>
    </sheetView>
  </sheetViews>
  <sheetFormatPr baseColWidth="10" defaultRowHeight="15"/>
  <cols>
    <col min="1" max="1" width="11.42578125" style="1"/>
    <col min="2" max="2" width="72.140625" style="1" customWidth="1"/>
    <col min="3" max="3" width="126.7109375" style="1" customWidth="1"/>
    <col min="4" max="4" width="37.85546875" style="1" customWidth="1"/>
    <col min="5" max="16384" width="11.42578125" style="1"/>
  </cols>
  <sheetData>
    <row r="1" spans="1:3" ht="47.25">
      <c r="A1" s="74" t="s">
        <v>22</v>
      </c>
      <c r="B1" s="75" t="s">
        <v>19</v>
      </c>
      <c r="C1" s="73"/>
    </row>
    <row r="2" spans="1:3" ht="99.75">
      <c r="A2" s="4"/>
      <c r="B2" s="40" t="s">
        <v>23</v>
      </c>
      <c r="C2" s="40" t="s">
        <v>85</v>
      </c>
    </row>
    <row r="3" spans="1:3" ht="15.75">
      <c r="A3" s="46" t="s">
        <v>20</v>
      </c>
      <c r="B3" s="47" t="s">
        <v>0</v>
      </c>
      <c r="C3" s="48"/>
    </row>
    <row r="4" spans="1:3" ht="114">
      <c r="A4" s="37">
        <v>1</v>
      </c>
      <c r="B4" s="38" t="s">
        <v>59</v>
      </c>
      <c r="C4" s="40" t="s">
        <v>86</v>
      </c>
    </row>
    <row r="5" spans="1:3" ht="71.25">
      <c r="A5" s="37">
        <v>2</v>
      </c>
      <c r="B5" s="38" t="s">
        <v>31</v>
      </c>
      <c r="C5" s="40" t="s">
        <v>211</v>
      </c>
    </row>
    <row r="6" spans="1:3" ht="15.75">
      <c r="A6" s="46" t="s">
        <v>2</v>
      </c>
      <c r="B6" s="47" t="s">
        <v>1</v>
      </c>
      <c r="C6" s="48"/>
    </row>
    <row r="7" spans="1:3" ht="28.5">
      <c r="A7" s="39">
        <v>1</v>
      </c>
      <c r="B7" s="38" t="s">
        <v>158</v>
      </c>
      <c r="C7" s="40" t="s">
        <v>161</v>
      </c>
    </row>
    <row r="8" spans="1:3">
      <c r="A8" s="51" t="s">
        <v>75</v>
      </c>
      <c r="B8" s="38" t="s">
        <v>159</v>
      </c>
      <c r="C8" s="40" t="s">
        <v>162</v>
      </c>
    </row>
    <row r="9" spans="1:3" ht="28.5">
      <c r="A9" s="51" t="s">
        <v>89</v>
      </c>
      <c r="B9" s="38" t="s">
        <v>160</v>
      </c>
      <c r="C9" s="40" t="s">
        <v>76</v>
      </c>
    </row>
    <row r="10" spans="1:3" ht="28.5">
      <c r="A10" s="51" t="s">
        <v>100</v>
      </c>
      <c r="B10" s="38" t="s">
        <v>87</v>
      </c>
      <c r="C10" s="40" t="s">
        <v>163</v>
      </c>
    </row>
    <row r="11" spans="1:3">
      <c r="A11" s="39">
        <v>2</v>
      </c>
      <c r="B11" s="38" t="s">
        <v>36</v>
      </c>
      <c r="C11" s="40" t="s">
        <v>66</v>
      </c>
    </row>
    <row r="12" spans="1:3">
      <c r="A12" s="21">
        <v>3</v>
      </c>
      <c r="B12" s="22" t="s">
        <v>58</v>
      </c>
      <c r="C12" s="40" t="s">
        <v>67</v>
      </c>
    </row>
    <row r="13" spans="1:3" ht="15.75">
      <c r="A13" s="46" t="s">
        <v>3</v>
      </c>
      <c r="B13" s="47" t="s">
        <v>5</v>
      </c>
      <c r="C13" s="48"/>
    </row>
    <row r="14" spans="1:3" s="54" customFormat="1">
      <c r="A14" s="37">
        <v>1</v>
      </c>
      <c r="B14" s="40" t="s">
        <v>37</v>
      </c>
      <c r="C14" s="40" t="s">
        <v>88</v>
      </c>
    </row>
    <row r="15" spans="1:3" s="54" customFormat="1" ht="28.5">
      <c r="A15" s="55" t="s">
        <v>75</v>
      </c>
      <c r="B15" s="40" t="s">
        <v>96</v>
      </c>
      <c r="C15" s="40" t="s">
        <v>81</v>
      </c>
    </row>
    <row r="16" spans="1:3" s="54" customFormat="1" ht="28.5">
      <c r="A16" s="55" t="s">
        <v>89</v>
      </c>
      <c r="B16" s="40" t="s">
        <v>90</v>
      </c>
      <c r="C16" s="40" t="s">
        <v>91</v>
      </c>
    </row>
    <row r="17" spans="1:3" ht="15.75">
      <c r="A17" s="46" t="s">
        <v>4</v>
      </c>
      <c r="B17" s="47" t="s">
        <v>32</v>
      </c>
      <c r="C17" s="48"/>
    </row>
    <row r="18" spans="1:3" ht="42.75">
      <c r="A18" s="39">
        <v>1</v>
      </c>
      <c r="B18" s="40" t="s">
        <v>165</v>
      </c>
      <c r="C18" s="40" t="s">
        <v>92</v>
      </c>
    </row>
    <row r="19" spans="1:3">
      <c r="A19" s="57">
        <v>2</v>
      </c>
      <c r="B19" s="22" t="s">
        <v>38</v>
      </c>
      <c r="C19" s="40" t="s">
        <v>93</v>
      </c>
    </row>
    <row r="20" spans="1:3" ht="28.5">
      <c r="A20" s="51" t="s">
        <v>97</v>
      </c>
      <c r="B20" s="20" t="s">
        <v>39</v>
      </c>
      <c r="C20" s="40" t="s">
        <v>94</v>
      </c>
    </row>
    <row r="21" spans="1:3" ht="29.25">
      <c r="A21" s="51" t="s">
        <v>98</v>
      </c>
      <c r="B21" s="20" t="s">
        <v>79</v>
      </c>
      <c r="C21" s="40" t="s">
        <v>95</v>
      </c>
    </row>
    <row r="22" spans="1:3">
      <c r="A22" s="39">
        <v>3</v>
      </c>
      <c r="B22" s="22" t="s">
        <v>40</v>
      </c>
      <c r="C22" s="40" t="s">
        <v>112</v>
      </c>
    </row>
    <row r="23" spans="1:3">
      <c r="A23" s="51" t="s">
        <v>99</v>
      </c>
      <c r="B23" s="22" t="s">
        <v>57</v>
      </c>
      <c r="C23" s="40" t="s">
        <v>109</v>
      </c>
    </row>
    <row r="24" spans="1:3">
      <c r="A24" s="51"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7">
        <v>1</v>
      </c>
      <c r="B32" s="38" t="s">
        <v>167</v>
      </c>
      <c r="C32" s="40" t="s">
        <v>71</v>
      </c>
    </row>
    <row r="33" spans="1:3">
      <c r="A33" s="51" t="s">
        <v>75</v>
      </c>
      <c r="B33" s="38" t="s">
        <v>168</v>
      </c>
      <c r="C33" s="40" t="s">
        <v>71</v>
      </c>
    </row>
    <row r="34" spans="1:3">
      <c r="A34" s="51" t="s">
        <v>89</v>
      </c>
      <c r="B34" s="38" t="s">
        <v>169</v>
      </c>
      <c r="C34" s="40" t="s">
        <v>71</v>
      </c>
    </row>
    <row r="35" spans="1:3">
      <c r="A35" s="51" t="s">
        <v>100</v>
      </c>
      <c r="B35" s="38" t="s">
        <v>170</v>
      </c>
      <c r="C35" s="40" t="s">
        <v>71</v>
      </c>
    </row>
    <row r="36" spans="1:3">
      <c r="A36" s="51" t="s">
        <v>101</v>
      </c>
      <c r="B36" s="38" t="s">
        <v>171</v>
      </c>
      <c r="C36" s="40" t="s">
        <v>71</v>
      </c>
    </row>
    <row r="37" spans="1:3">
      <c r="A37" s="51"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6" t="s">
        <v>72</v>
      </c>
      <c r="B42" s="47" t="s">
        <v>74</v>
      </c>
      <c r="C42" s="48"/>
    </row>
    <row r="43" spans="1:3">
      <c r="A43" s="37">
        <v>1</v>
      </c>
      <c r="B43" s="38" t="s">
        <v>186</v>
      </c>
      <c r="C43" s="40" t="s">
        <v>108</v>
      </c>
    </row>
    <row r="44" spans="1:3" ht="15.75">
      <c r="A44" s="46" t="s">
        <v>144</v>
      </c>
      <c r="B44" s="47" t="s">
        <v>157</v>
      </c>
      <c r="C44" s="48"/>
    </row>
    <row r="45" spans="1:3" ht="185.25">
      <c r="A45" s="4"/>
      <c r="B45" s="40" t="s">
        <v>23</v>
      </c>
      <c r="C45" s="40" t="s">
        <v>164</v>
      </c>
    </row>
    <row r="46" spans="1:3" ht="156.75">
      <c r="A46" s="51" t="s">
        <v>147</v>
      </c>
      <c r="B46" s="40" t="s">
        <v>189</v>
      </c>
      <c r="C46" s="40" t="s">
        <v>217</v>
      </c>
    </row>
    <row r="47" spans="1:3">
      <c r="A47" s="51" t="s">
        <v>205</v>
      </c>
      <c r="B47" s="40" t="s">
        <v>208</v>
      </c>
      <c r="C47" s="40" t="s">
        <v>210</v>
      </c>
    </row>
    <row r="48" spans="1:3" ht="28.5">
      <c r="A48" s="51" t="s">
        <v>206</v>
      </c>
      <c r="B48" s="40" t="s">
        <v>207</v>
      </c>
      <c r="C48" s="40" t="s">
        <v>209</v>
      </c>
    </row>
    <row r="49" spans="1:3">
      <c r="A49" s="71"/>
      <c r="B49" s="72"/>
      <c r="C49" s="59"/>
    </row>
    <row r="50" spans="1:3" ht="47.25">
      <c r="A50" s="74" t="s">
        <v>187</v>
      </c>
      <c r="B50" s="76" t="s">
        <v>33</v>
      </c>
      <c r="C50" s="3"/>
    </row>
    <row r="51" spans="1:3" ht="28.5">
      <c r="A51" s="25"/>
      <c r="B51" s="49" t="s">
        <v>29</v>
      </c>
      <c r="C51" s="3"/>
    </row>
    <row r="52" spans="1:3" ht="42.75">
      <c r="A52" s="26"/>
      <c r="B52" s="49" t="s">
        <v>27</v>
      </c>
      <c r="C52" s="3"/>
    </row>
    <row r="53" spans="1:3" ht="28.5">
      <c r="A53" s="26"/>
      <c r="B53" s="49" t="s">
        <v>26</v>
      </c>
      <c r="C53" s="3"/>
    </row>
    <row r="54" spans="1:3" ht="85.5">
      <c r="A54" s="26"/>
      <c r="B54" s="49" t="s">
        <v>70</v>
      </c>
      <c r="C54" s="3"/>
    </row>
    <row r="55" spans="1:3" ht="57">
      <c r="A55" s="26"/>
      <c r="B55" s="49" t="s">
        <v>77</v>
      </c>
      <c r="C55" s="3"/>
    </row>
    <row r="56" spans="1:3" ht="42.75">
      <c r="A56" s="27"/>
      <c r="B56" s="50" t="s">
        <v>55</v>
      </c>
      <c r="C56" s="3"/>
    </row>
    <row r="57" spans="1:3">
      <c r="A57" s="3"/>
      <c r="B57" s="59"/>
      <c r="C57" s="3"/>
    </row>
    <row r="58" spans="1:3" ht="47.25">
      <c r="A58" s="74" t="s">
        <v>30</v>
      </c>
      <c r="B58" s="76" t="s">
        <v>34</v>
      </c>
    </row>
    <row r="59" spans="1:3" ht="57">
      <c r="A59" s="25"/>
      <c r="B59" s="49" t="s">
        <v>35</v>
      </c>
    </row>
    <row r="60" spans="1:3" ht="42.75">
      <c r="A60" s="26"/>
      <c r="B60" s="49" t="s">
        <v>27</v>
      </c>
    </row>
    <row r="61" spans="1:3" ht="28.5">
      <c r="A61" s="26"/>
      <c r="B61" s="49" t="s">
        <v>26</v>
      </c>
    </row>
    <row r="62" spans="1:3" ht="71.25">
      <c r="A62" s="26"/>
      <c r="B62" s="49" t="s">
        <v>56</v>
      </c>
    </row>
    <row r="63" spans="1:3" ht="57">
      <c r="A63" s="26"/>
      <c r="B63" s="49" t="s">
        <v>77</v>
      </c>
    </row>
    <row r="64" spans="1:3" ht="42.75">
      <c r="A64" s="27"/>
      <c r="B64" s="50" t="s">
        <v>55</v>
      </c>
    </row>
    <row r="69" spans="2:2">
      <c r="B69" s="23"/>
    </row>
    <row r="70" spans="2:2">
      <c r="B70" s="23"/>
    </row>
    <row r="71" spans="2:2">
      <c r="B71" s="23"/>
    </row>
    <row r="72" spans="2:2">
      <c r="B72" s="19"/>
    </row>
    <row r="73" spans="2:2">
      <c r="B73" s="17"/>
    </row>
  </sheetData>
  <pageMargins left="0.70866141732283472" right="0.70866141732283472" top="0.78740157480314965" bottom="0.78740157480314965"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election activeCell="A7" sqref="A7"/>
    </sheetView>
  </sheetViews>
  <sheetFormatPr baseColWidth="10" defaultRowHeight="15.75"/>
  <cols>
    <col min="1" max="1" width="6.28515625" style="41" customWidth="1"/>
    <col min="2" max="2" width="48.5703125" style="90" customWidth="1"/>
    <col min="3" max="8" width="16.5703125" style="41" bestFit="1" customWidth="1"/>
    <col min="9" max="18" width="18" style="41" bestFit="1" customWidth="1"/>
    <col min="19" max="19" width="18" style="41" customWidth="1"/>
    <col min="20" max="16384" width="11.42578125" style="41"/>
  </cols>
  <sheetData>
    <row r="1" spans="1:19">
      <c r="A1" s="42"/>
      <c r="B1" s="83"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31.5">
      <c r="A2" s="70" t="s">
        <v>20</v>
      </c>
      <c r="B2" s="84" t="s">
        <v>0</v>
      </c>
      <c r="C2" s="44"/>
      <c r="D2" s="44"/>
      <c r="E2" s="44"/>
      <c r="F2" s="44"/>
      <c r="G2" s="44"/>
      <c r="H2" s="44"/>
      <c r="I2" s="44"/>
      <c r="J2" s="44"/>
      <c r="K2" s="44"/>
      <c r="L2" s="44"/>
      <c r="M2" s="44"/>
      <c r="N2" s="44"/>
      <c r="O2" s="44"/>
      <c r="P2" s="44"/>
      <c r="Q2" s="44"/>
      <c r="R2" s="44"/>
      <c r="S2" s="44"/>
    </row>
    <row r="3" spans="1:19" ht="30">
      <c r="A3" s="77">
        <v>1</v>
      </c>
      <c r="B3" s="80" t="s">
        <v>59</v>
      </c>
      <c r="C3" s="105">
        <v>38491.991999999998</v>
      </c>
      <c r="D3" s="105">
        <v>37043.160000000003</v>
      </c>
      <c r="E3" s="105">
        <v>38317.421999999999</v>
      </c>
      <c r="F3" s="105">
        <v>36147.695999999996</v>
      </c>
      <c r="G3" s="105">
        <v>41103.300000000003</v>
      </c>
      <c r="H3" s="105">
        <v>36282.699999999997</v>
      </c>
      <c r="I3" s="105">
        <v>37536</v>
      </c>
      <c r="J3" s="105">
        <v>34487.1</v>
      </c>
      <c r="K3" s="105">
        <v>35434.799999999996</v>
      </c>
      <c r="L3" s="105">
        <v>37944</v>
      </c>
      <c r="M3" s="105">
        <v>41636.400000000001</v>
      </c>
      <c r="N3" s="105">
        <v>40313.839999999997</v>
      </c>
      <c r="O3" s="105">
        <v>39702.1</v>
      </c>
      <c r="P3" s="105">
        <v>40495.980000000003</v>
      </c>
      <c r="Q3" s="105">
        <v>41328.18</v>
      </c>
      <c r="R3" s="105">
        <v>44921.96</v>
      </c>
      <c r="S3" s="105">
        <v>45247.279034282517</v>
      </c>
    </row>
    <row r="4" spans="1:19" ht="30">
      <c r="A4" s="77">
        <v>2</v>
      </c>
      <c r="B4" s="80" t="s">
        <v>31</v>
      </c>
      <c r="C4" s="24">
        <v>23.58</v>
      </c>
      <c r="D4" s="24">
        <v>22.8</v>
      </c>
      <c r="E4" s="24">
        <v>23.43</v>
      </c>
      <c r="F4" s="24">
        <v>21.86</v>
      </c>
      <c r="G4" s="24">
        <v>25.53</v>
      </c>
      <c r="H4" s="24">
        <v>23.11</v>
      </c>
      <c r="I4" s="24">
        <v>23.46</v>
      </c>
      <c r="J4" s="24">
        <v>21.69</v>
      </c>
      <c r="K4" s="24">
        <v>22.95</v>
      </c>
      <c r="L4" s="24">
        <v>24.48</v>
      </c>
      <c r="M4" s="24">
        <v>26.69</v>
      </c>
      <c r="N4" s="24">
        <v>26.11</v>
      </c>
      <c r="O4" s="24">
        <v>25.32</v>
      </c>
      <c r="P4" s="24">
        <v>25.83</v>
      </c>
      <c r="Q4" s="24">
        <v>26.36</v>
      </c>
      <c r="R4" s="24">
        <v>28.65</v>
      </c>
      <c r="S4" s="24">
        <v>28.86</v>
      </c>
    </row>
    <row r="5" spans="1:19">
      <c r="A5" s="78" t="s">
        <v>2</v>
      </c>
      <c r="B5" s="85" t="s">
        <v>1</v>
      </c>
      <c r="C5" s="44"/>
      <c r="D5" s="44"/>
      <c r="E5" s="44"/>
      <c r="F5" s="44"/>
      <c r="G5" s="44"/>
      <c r="H5" s="44"/>
      <c r="I5" s="44"/>
      <c r="J5" s="44"/>
      <c r="K5" s="44"/>
      <c r="L5" s="44"/>
      <c r="M5" s="44"/>
      <c r="N5" s="44"/>
      <c r="O5" s="44"/>
      <c r="P5" s="44"/>
      <c r="Q5" s="44"/>
      <c r="R5" s="44"/>
      <c r="S5" s="44"/>
    </row>
    <row r="6" spans="1:19">
      <c r="A6" s="77">
        <v>1</v>
      </c>
      <c r="B6" s="80" t="s">
        <v>158</v>
      </c>
      <c r="C6" s="106">
        <v>8845275.2100000009</v>
      </c>
      <c r="D6" s="106">
        <v>7925423</v>
      </c>
      <c r="E6" s="106">
        <v>6635839</v>
      </c>
      <c r="F6" s="106">
        <v>8749982</v>
      </c>
      <c r="G6" s="106">
        <v>8923554</v>
      </c>
      <c r="H6" s="106">
        <v>9474253</v>
      </c>
      <c r="I6" s="106">
        <v>11812907</v>
      </c>
      <c r="J6" s="106">
        <v>12456720</v>
      </c>
      <c r="K6" s="106">
        <v>12174786</v>
      </c>
      <c r="L6" s="106">
        <v>11536522</v>
      </c>
      <c r="M6" s="106">
        <v>12017205</v>
      </c>
      <c r="N6" s="106">
        <v>12297606.720000001</v>
      </c>
      <c r="O6" s="106">
        <v>18592948</v>
      </c>
      <c r="P6" s="106">
        <v>20475538</v>
      </c>
      <c r="Q6" s="106">
        <v>21661916</v>
      </c>
      <c r="R6" s="106">
        <v>18425928</v>
      </c>
      <c r="S6" s="106">
        <f>+[2]XGEN!$F$3</f>
        <v>16131431.355710002</v>
      </c>
    </row>
    <row r="7" spans="1:19" ht="30">
      <c r="A7" s="79" t="s">
        <v>75</v>
      </c>
      <c r="B7" s="80" t="s">
        <v>159</v>
      </c>
      <c r="C7" s="106">
        <v>2545967.6799999997</v>
      </c>
      <c r="D7" s="106">
        <v>2971350</v>
      </c>
      <c r="E7" s="106">
        <v>3122649</v>
      </c>
      <c r="F7" s="106">
        <v>3546345</v>
      </c>
      <c r="G7" s="106">
        <v>3391520</v>
      </c>
      <c r="H7" s="106">
        <v>4343372</v>
      </c>
      <c r="I7" s="106">
        <v>6285648</v>
      </c>
      <c r="J7" s="106">
        <v>6278183</v>
      </c>
      <c r="K7" s="106">
        <v>6394030</v>
      </c>
      <c r="L7" s="106">
        <v>6150917</v>
      </c>
      <c r="M7" s="106">
        <v>6159576</v>
      </c>
      <c r="N7" s="106">
        <v>5868283</v>
      </c>
      <c r="O7" s="106">
        <v>9792120</v>
      </c>
      <c r="P7" s="106">
        <v>10644960</v>
      </c>
      <c r="Q7" s="106">
        <v>11491507</v>
      </c>
      <c r="R7" s="106">
        <v>8161234</v>
      </c>
      <c r="S7" s="106">
        <v>6791773.0999999996</v>
      </c>
    </row>
    <row r="8" spans="1:19" ht="30">
      <c r="A8" s="79" t="s">
        <v>89</v>
      </c>
      <c r="B8" s="80" t="s">
        <v>160</v>
      </c>
      <c r="C8" s="106">
        <v>0</v>
      </c>
      <c r="D8" s="106">
        <v>147768</v>
      </c>
      <c r="E8" s="106">
        <v>1126400</v>
      </c>
      <c r="F8" s="106">
        <v>1183157</v>
      </c>
      <c r="G8" s="106">
        <v>1109735</v>
      </c>
      <c r="H8" s="106">
        <v>1073487</v>
      </c>
      <c r="I8" s="106">
        <v>1019741</v>
      </c>
      <c r="J8" s="106">
        <v>1000468</v>
      </c>
      <c r="K8" s="106">
        <v>972281</v>
      </c>
      <c r="L8" s="106">
        <v>982104</v>
      </c>
      <c r="M8" s="106">
        <v>979378</v>
      </c>
      <c r="N8" s="106">
        <v>971692</v>
      </c>
      <c r="O8" s="106">
        <v>1358560</v>
      </c>
      <c r="P8" s="106">
        <v>1348335</v>
      </c>
      <c r="Q8" s="106">
        <v>1370503</v>
      </c>
      <c r="R8" s="106">
        <v>1394632</v>
      </c>
      <c r="S8" s="106">
        <v>1332253.77</v>
      </c>
    </row>
    <row r="9" spans="1:19" ht="45">
      <c r="A9" s="79" t="s">
        <v>100</v>
      </c>
      <c r="B9" s="80" t="s">
        <v>87</v>
      </c>
      <c r="C9" s="106">
        <v>6299307.5300000012</v>
      </c>
      <c r="D9" s="106">
        <v>4954073</v>
      </c>
      <c r="E9" s="106">
        <v>3513190</v>
      </c>
      <c r="F9" s="106">
        <v>5203637</v>
      </c>
      <c r="G9" s="106">
        <v>5532034</v>
      </c>
      <c r="H9" s="106">
        <v>5130881</v>
      </c>
      <c r="I9" s="106">
        <v>5527259</v>
      </c>
      <c r="J9" s="106">
        <v>6178537</v>
      </c>
      <c r="K9" s="106">
        <v>5780756</v>
      </c>
      <c r="L9" s="106">
        <v>5385605</v>
      </c>
      <c r="M9" s="106">
        <v>5857629</v>
      </c>
      <c r="N9" s="106">
        <v>6429323.7200000007</v>
      </c>
      <c r="O9" s="106">
        <v>8800828</v>
      </c>
      <c r="P9" s="106">
        <v>9830578</v>
      </c>
      <c r="Q9" s="106">
        <v>10170409</v>
      </c>
      <c r="R9" s="106">
        <v>10264694</v>
      </c>
      <c r="S9" s="106">
        <v>9339658.255710002</v>
      </c>
    </row>
    <row r="10" spans="1:19" ht="45">
      <c r="A10" s="77">
        <v>2</v>
      </c>
      <c r="B10" s="80" t="s">
        <v>36</v>
      </c>
      <c r="C10" s="106">
        <v>0</v>
      </c>
      <c r="D10" s="106">
        <v>0</v>
      </c>
      <c r="E10" s="106">
        <v>0</v>
      </c>
      <c r="F10" s="106">
        <v>0</v>
      </c>
      <c r="G10" s="106">
        <v>0</v>
      </c>
      <c r="H10" s="106">
        <v>0</v>
      </c>
      <c r="I10" s="106">
        <v>0</v>
      </c>
      <c r="J10" s="106">
        <v>0</v>
      </c>
      <c r="K10" s="106">
        <v>0</v>
      </c>
      <c r="L10" s="106">
        <v>0</v>
      </c>
      <c r="M10" s="106">
        <v>0</v>
      </c>
      <c r="N10" s="106">
        <v>0</v>
      </c>
      <c r="O10" s="106">
        <v>0</v>
      </c>
      <c r="P10" s="106">
        <v>0</v>
      </c>
      <c r="Q10" s="106">
        <v>0</v>
      </c>
      <c r="R10" s="106">
        <v>0</v>
      </c>
      <c r="S10" s="106">
        <v>0</v>
      </c>
    </row>
    <row r="11" spans="1:19">
      <c r="A11" s="77">
        <v>3</v>
      </c>
      <c r="B11" s="80" t="s">
        <v>58</v>
      </c>
      <c r="C11" s="106">
        <v>186489.49</v>
      </c>
      <c r="D11" s="106">
        <v>148952.60999999999</v>
      </c>
      <c r="E11" s="106">
        <v>163433.31</v>
      </c>
      <c r="F11" s="106">
        <v>115073.89</v>
      </c>
      <c r="G11" s="106">
        <v>334595.03999999998</v>
      </c>
      <c r="H11" s="106">
        <v>212352.24</v>
      </c>
      <c r="I11" s="106">
        <v>149158.57</v>
      </c>
      <c r="J11" s="106">
        <v>161124.94</v>
      </c>
      <c r="K11" s="106">
        <v>113247.7</v>
      </c>
      <c r="L11" s="106">
        <v>104173.63</v>
      </c>
      <c r="M11" s="106">
        <v>165905.79</v>
      </c>
      <c r="N11" s="106">
        <v>161010.70000000001</v>
      </c>
      <c r="O11" s="106">
        <v>105774</v>
      </c>
      <c r="P11" s="106">
        <v>178218</v>
      </c>
      <c r="Q11" s="106">
        <v>220821</v>
      </c>
      <c r="R11" s="106">
        <v>335201</v>
      </c>
      <c r="S11" s="106">
        <v>234466.06</v>
      </c>
    </row>
    <row r="12" spans="1:19" ht="31.5">
      <c r="A12" s="78" t="s">
        <v>3</v>
      </c>
      <c r="B12" s="85" t="s">
        <v>5</v>
      </c>
      <c r="C12" s="107"/>
      <c r="D12" s="107"/>
      <c r="E12" s="107"/>
      <c r="F12" s="107"/>
      <c r="G12" s="107"/>
      <c r="H12" s="107"/>
      <c r="I12" s="107"/>
      <c r="J12" s="107"/>
      <c r="K12" s="107"/>
      <c r="L12" s="107"/>
      <c r="M12" s="107"/>
      <c r="N12" s="107"/>
      <c r="O12" s="107"/>
      <c r="P12" s="107"/>
      <c r="Q12" s="107"/>
      <c r="R12" s="107"/>
      <c r="S12" s="107"/>
    </row>
    <row r="13" spans="1:19" ht="30">
      <c r="A13" s="77">
        <v>1</v>
      </c>
      <c r="B13" s="80" t="s">
        <v>37</v>
      </c>
      <c r="C13" s="106">
        <v>547677.76</v>
      </c>
      <c r="D13" s="106">
        <v>598456</v>
      </c>
      <c r="E13" s="106">
        <v>513795</v>
      </c>
      <c r="F13" s="106">
        <v>596651</v>
      </c>
      <c r="G13" s="106">
        <v>653669</v>
      </c>
      <c r="H13" s="106">
        <v>592776</v>
      </c>
      <c r="I13" s="106">
        <v>962866</v>
      </c>
      <c r="J13" s="106">
        <v>1323310</v>
      </c>
      <c r="K13" s="106">
        <v>1256831</v>
      </c>
      <c r="L13" s="106">
        <v>916588</v>
      </c>
      <c r="M13" s="106">
        <v>1153641</v>
      </c>
      <c r="N13" s="106">
        <v>1209642.9600000009</v>
      </c>
      <c r="O13" s="106">
        <v>3975157</v>
      </c>
      <c r="P13" s="106">
        <v>4362714</v>
      </c>
      <c r="Q13" s="106">
        <v>4303265</v>
      </c>
      <c r="R13" s="106">
        <v>4804251</v>
      </c>
      <c r="S13" s="106">
        <v>4697922</v>
      </c>
    </row>
    <row r="14" spans="1:19" ht="45">
      <c r="A14" s="79" t="s">
        <v>75</v>
      </c>
      <c r="B14" s="80" t="s">
        <v>80</v>
      </c>
      <c r="C14" s="106">
        <v>0</v>
      </c>
      <c r="D14" s="106">
        <v>0</v>
      </c>
      <c r="E14" s="106">
        <v>0</v>
      </c>
      <c r="F14" s="106">
        <v>0</v>
      </c>
      <c r="G14" s="106">
        <v>0</v>
      </c>
      <c r="H14" s="106">
        <v>0</v>
      </c>
      <c r="I14" s="106">
        <v>0</v>
      </c>
      <c r="J14" s="106">
        <v>0</v>
      </c>
      <c r="K14" s="106">
        <v>0</v>
      </c>
      <c r="L14" s="106">
        <v>0</v>
      </c>
      <c r="M14" s="106">
        <v>0</v>
      </c>
      <c r="N14" s="106">
        <v>0</v>
      </c>
      <c r="O14" s="106">
        <v>0</v>
      </c>
      <c r="P14" s="106">
        <v>0</v>
      </c>
      <c r="Q14" s="106">
        <v>0</v>
      </c>
      <c r="R14" s="106">
        <v>0</v>
      </c>
      <c r="S14" s="106">
        <v>0</v>
      </c>
    </row>
    <row r="15" spans="1:19" ht="30">
      <c r="A15" s="79" t="s">
        <v>89</v>
      </c>
      <c r="B15" s="80" t="s">
        <v>90</v>
      </c>
      <c r="C15" s="106">
        <v>196232.91</v>
      </c>
      <c r="D15" s="106">
        <v>204819.82</v>
      </c>
      <c r="E15" s="106">
        <v>229691.22</v>
      </c>
      <c r="F15" s="106">
        <v>193776</v>
      </c>
      <c r="G15" s="106">
        <v>190165.58000000007</v>
      </c>
      <c r="H15" s="106">
        <v>229873.95999999961</v>
      </c>
      <c r="I15" s="106">
        <v>341721.78</v>
      </c>
      <c r="J15" s="106">
        <v>371551.61</v>
      </c>
      <c r="K15" s="106">
        <v>382819.9</v>
      </c>
      <c r="L15" s="106">
        <v>376372.8</v>
      </c>
      <c r="M15" s="106">
        <v>418119.3</v>
      </c>
      <c r="N15" s="106">
        <v>545838</v>
      </c>
      <c r="O15" s="106">
        <v>1108643</v>
      </c>
      <c r="P15" s="106">
        <v>908003</v>
      </c>
      <c r="Q15" s="106">
        <v>949474</v>
      </c>
      <c r="R15" s="106">
        <v>1034338</v>
      </c>
      <c r="S15" s="106">
        <v>1410440</v>
      </c>
    </row>
    <row r="16" spans="1:19">
      <c r="A16" s="78" t="s">
        <v>4</v>
      </c>
      <c r="B16" s="85" t="s">
        <v>32</v>
      </c>
      <c r="C16" s="107"/>
      <c r="D16" s="107"/>
      <c r="E16" s="107"/>
      <c r="F16" s="107"/>
      <c r="G16" s="107"/>
      <c r="H16" s="107"/>
      <c r="I16" s="107"/>
      <c r="J16" s="107"/>
      <c r="K16" s="107"/>
      <c r="L16" s="107"/>
      <c r="M16" s="107"/>
      <c r="N16" s="107"/>
      <c r="O16" s="107"/>
      <c r="P16" s="107"/>
      <c r="Q16" s="107"/>
      <c r="R16" s="107"/>
      <c r="S16" s="107"/>
    </row>
    <row r="17" spans="1:19">
      <c r="A17" s="77">
        <v>1</v>
      </c>
      <c r="B17" s="80" t="s">
        <v>165</v>
      </c>
      <c r="C17" s="106">
        <v>1169783.8</v>
      </c>
      <c r="D17" s="106">
        <v>1145080.6000000001</v>
      </c>
      <c r="E17" s="106">
        <v>1256951.97</v>
      </c>
      <c r="F17" s="106">
        <v>1206063.93</v>
      </c>
      <c r="G17" s="106">
        <v>1490022.84</v>
      </c>
      <c r="H17" s="106">
        <v>1365993.1</v>
      </c>
      <c r="I17" s="106">
        <v>1416719.17</v>
      </c>
      <c r="J17" s="106">
        <v>1356737.48</v>
      </c>
      <c r="K17" s="106">
        <v>1467916.54</v>
      </c>
      <c r="L17" s="106">
        <v>1682474.17</v>
      </c>
      <c r="M17" s="106">
        <v>1898620.51</v>
      </c>
      <c r="N17" s="106">
        <v>1920190.98</v>
      </c>
      <c r="O17" s="106">
        <v>1921889</v>
      </c>
      <c r="P17" s="106">
        <v>2101738</v>
      </c>
      <c r="Q17" s="106">
        <v>2147864</v>
      </c>
      <c r="R17" s="106">
        <v>2283951</v>
      </c>
      <c r="S17" s="106">
        <v>2381667.9500000002</v>
      </c>
    </row>
    <row r="18" spans="1:19" ht="30">
      <c r="A18" s="81">
        <v>2</v>
      </c>
      <c r="B18" s="80" t="s">
        <v>38</v>
      </c>
      <c r="C18" s="106">
        <v>1318749.96</v>
      </c>
      <c r="D18" s="106">
        <v>1167610.58</v>
      </c>
      <c r="E18" s="106">
        <v>1158359.95</v>
      </c>
      <c r="F18" s="106">
        <v>1142953.78</v>
      </c>
      <c r="G18" s="106">
        <v>1490817.25</v>
      </c>
      <c r="H18" s="106">
        <v>1214955.67</v>
      </c>
      <c r="I18" s="106">
        <v>1241422.4099999999</v>
      </c>
      <c r="J18" s="106">
        <v>1345740.47</v>
      </c>
      <c r="K18" s="106">
        <v>1453313.91</v>
      </c>
      <c r="L18" s="106">
        <v>1580746.21</v>
      </c>
      <c r="M18" s="106">
        <v>1942153.53</v>
      </c>
      <c r="N18" s="106">
        <v>2348917.02</v>
      </c>
      <c r="O18" s="106">
        <v>3375032</v>
      </c>
      <c r="P18" s="106">
        <v>3342470</v>
      </c>
      <c r="Q18" s="106">
        <v>2454227</v>
      </c>
      <c r="R18" s="106">
        <v>3414736</v>
      </c>
      <c r="S18" s="106">
        <v>5147404</v>
      </c>
    </row>
    <row r="19" spans="1:19" ht="30">
      <c r="A19" s="79" t="s">
        <v>97</v>
      </c>
      <c r="B19" s="80" t="s">
        <v>39</v>
      </c>
      <c r="C19" s="106">
        <v>0</v>
      </c>
      <c r="D19" s="106">
        <v>0</v>
      </c>
      <c r="E19" s="106">
        <v>0</v>
      </c>
      <c r="F19" s="106">
        <v>0</v>
      </c>
      <c r="G19" s="106">
        <v>0</v>
      </c>
      <c r="H19" s="106">
        <v>0</v>
      </c>
      <c r="I19" s="106">
        <v>0</v>
      </c>
      <c r="J19" s="106">
        <v>0</v>
      </c>
      <c r="K19" s="106">
        <v>0</v>
      </c>
      <c r="L19" s="106">
        <v>0</v>
      </c>
      <c r="M19" s="106">
        <v>0</v>
      </c>
      <c r="N19" s="106">
        <v>0</v>
      </c>
      <c r="O19" s="106">
        <v>0</v>
      </c>
      <c r="P19" s="106">
        <v>0</v>
      </c>
      <c r="Q19" s="106">
        <v>0</v>
      </c>
      <c r="R19" s="106">
        <v>0</v>
      </c>
      <c r="S19" s="106">
        <v>0</v>
      </c>
    </row>
    <row r="20" spans="1:19" ht="45">
      <c r="A20" s="79" t="s">
        <v>98</v>
      </c>
      <c r="B20" s="80" t="s">
        <v>79</v>
      </c>
      <c r="C20" s="106">
        <v>1221165.3899999999</v>
      </c>
      <c r="D20" s="106">
        <v>1154941</v>
      </c>
      <c r="E20" s="106">
        <v>1103745</v>
      </c>
      <c r="F20" s="106">
        <v>1127759</v>
      </c>
      <c r="G20" s="106">
        <v>1388267</v>
      </c>
      <c r="H20" s="106">
        <v>1139504</v>
      </c>
      <c r="I20" s="106">
        <v>1210396</v>
      </c>
      <c r="J20" s="106">
        <v>1293612</v>
      </c>
      <c r="K20" s="106">
        <v>1371802</v>
      </c>
      <c r="L20" s="106">
        <v>1480422</v>
      </c>
      <c r="M20" s="106">
        <v>1692735</v>
      </c>
      <c r="N20" s="106">
        <v>2242421.61</v>
      </c>
      <c r="O20" s="106">
        <v>2649335</v>
      </c>
      <c r="P20" s="106">
        <v>2576934</v>
      </c>
      <c r="Q20" s="106">
        <v>2599634</v>
      </c>
      <c r="R20" s="106">
        <v>2535066</v>
      </c>
      <c r="S20" s="106">
        <v>2524847.63</v>
      </c>
    </row>
    <row r="21" spans="1:19">
      <c r="A21" s="77">
        <v>3</v>
      </c>
      <c r="B21" s="80" t="s">
        <v>40</v>
      </c>
      <c r="C21" s="106">
        <v>1695129.12</v>
      </c>
      <c r="D21" s="106">
        <v>1425994.42</v>
      </c>
      <c r="E21" s="106">
        <v>1490923.33</v>
      </c>
      <c r="F21" s="106">
        <v>1516474.3</v>
      </c>
      <c r="G21" s="106">
        <v>1699796.49</v>
      </c>
      <c r="H21" s="106">
        <v>1482064.78</v>
      </c>
      <c r="I21" s="106">
        <v>1666520.08</v>
      </c>
      <c r="J21" s="106">
        <v>1822793.38</v>
      </c>
      <c r="K21" s="106">
        <v>1752656</v>
      </c>
      <c r="L21" s="106">
        <v>1854111.42</v>
      </c>
      <c r="M21" s="106">
        <v>2048055.04</v>
      </c>
      <c r="N21" s="106">
        <v>1953957.44</v>
      </c>
      <c r="O21" s="106">
        <v>2184975</v>
      </c>
      <c r="P21" s="106">
        <v>2256897</v>
      </c>
      <c r="Q21" s="106">
        <v>2344157</v>
      </c>
      <c r="R21" s="106">
        <v>2394680</v>
      </c>
      <c r="S21" s="106">
        <f>968098.15+1395869</f>
        <v>2363967.15</v>
      </c>
    </row>
    <row r="22" spans="1:19">
      <c r="A22" s="79" t="s">
        <v>99</v>
      </c>
      <c r="B22" s="80" t="s">
        <v>57</v>
      </c>
      <c r="C22" s="106">
        <v>1120774</v>
      </c>
      <c r="D22" s="106">
        <v>1078767</v>
      </c>
      <c r="E22" s="106">
        <v>1136291</v>
      </c>
      <c r="F22" s="106">
        <v>1108048</v>
      </c>
      <c r="G22" s="106">
        <v>1119146</v>
      </c>
      <c r="H22" s="106">
        <v>1081397</v>
      </c>
      <c r="I22" s="106">
        <v>1033893</v>
      </c>
      <c r="J22" s="106">
        <v>1015553</v>
      </c>
      <c r="K22" s="106">
        <v>978774</v>
      </c>
      <c r="L22" s="106">
        <v>991143</v>
      </c>
      <c r="M22" s="106">
        <v>976355</v>
      </c>
      <c r="N22" s="106">
        <v>967898</v>
      </c>
      <c r="O22" s="106">
        <v>1355699</v>
      </c>
      <c r="P22" s="106">
        <v>1338104</v>
      </c>
      <c r="Q22" s="106">
        <v>1375872</v>
      </c>
      <c r="R22" s="106">
        <v>1395869</v>
      </c>
      <c r="S22" s="106">
        <v>1395869</v>
      </c>
    </row>
    <row r="23" spans="1:19">
      <c r="A23" s="79" t="s">
        <v>103</v>
      </c>
      <c r="B23" s="80" t="s">
        <v>104</v>
      </c>
      <c r="C23" s="106">
        <v>0</v>
      </c>
      <c r="D23" s="106">
        <v>0</v>
      </c>
      <c r="E23" s="106">
        <v>0</v>
      </c>
      <c r="F23" s="106">
        <v>0</v>
      </c>
      <c r="G23" s="106">
        <v>0</v>
      </c>
      <c r="H23" s="106">
        <v>0</v>
      </c>
      <c r="I23" s="106">
        <v>0</v>
      </c>
      <c r="J23" s="106">
        <v>0</v>
      </c>
      <c r="K23" s="106">
        <v>0</v>
      </c>
      <c r="L23" s="106">
        <v>0</v>
      </c>
      <c r="M23" s="106">
        <v>0</v>
      </c>
      <c r="N23" s="106">
        <v>0</v>
      </c>
      <c r="O23" s="106">
        <v>0</v>
      </c>
      <c r="P23" s="106">
        <v>0</v>
      </c>
      <c r="Q23" s="106">
        <v>0</v>
      </c>
      <c r="R23" s="106">
        <v>0</v>
      </c>
      <c r="S23" s="106">
        <v>0</v>
      </c>
    </row>
    <row r="24" spans="1:19" ht="45">
      <c r="A24" s="77">
        <v>4</v>
      </c>
      <c r="B24" s="80" t="s">
        <v>41</v>
      </c>
      <c r="C24" s="106">
        <v>853384.82</v>
      </c>
      <c r="D24" s="106">
        <v>803799.59</v>
      </c>
      <c r="E24" s="106">
        <v>732300.2</v>
      </c>
      <c r="F24" s="106">
        <v>678810.81</v>
      </c>
      <c r="G24" s="106">
        <v>708125.48</v>
      </c>
      <c r="H24" s="106">
        <v>608705.93000000005</v>
      </c>
      <c r="I24" s="106">
        <v>623599.31999999995</v>
      </c>
      <c r="J24" s="106">
        <v>631358.81999999995</v>
      </c>
      <c r="K24" s="106">
        <v>633706.18999999994</v>
      </c>
      <c r="L24" s="106">
        <v>651458.85</v>
      </c>
      <c r="M24" s="106">
        <v>698059.78</v>
      </c>
      <c r="N24" s="106">
        <v>721467.05</v>
      </c>
      <c r="O24" s="106">
        <v>706452</v>
      </c>
      <c r="P24" s="106">
        <v>697620</v>
      </c>
      <c r="Q24" s="106">
        <v>761428</v>
      </c>
      <c r="R24" s="106">
        <v>799867</v>
      </c>
      <c r="S24" s="106">
        <v>903791.99</v>
      </c>
    </row>
    <row r="25" spans="1:19" ht="34.5" customHeight="1">
      <c r="A25" s="77">
        <v>5</v>
      </c>
      <c r="B25" s="80" t="s">
        <v>42</v>
      </c>
      <c r="C25" s="106">
        <v>154996.22999999998</v>
      </c>
      <c r="D25" s="106">
        <v>160409.29</v>
      </c>
      <c r="E25" s="106">
        <v>162814.16</v>
      </c>
      <c r="F25" s="106">
        <v>34693.96</v>
      </c>
      <c r="G25" s="106">
        <v>153202.4</v>
      </c>
      <c r="H25" s="106">
        <v>163833.07</v>
      </c>
      <c r="I25" s="106">
        <v>171711.81</v>
      </c>
      <c r="J25" s="106">
        <v>16103.84</v>
      </c>
      <c r="K25" s="106">
        <v>71202.44</v>
      </c>
      <c r="L25" s="106">
        <v>1899.33</v>
      </c>
      <c r="M25" s="106">
        <v>1778.97</v>
      </c>
      <c r="N25" s="106">
        <v>88229.3</v>
      </c>
      <c r="O25" s="106">
        <v>8109</v>
      </c>
      <c r="P25" s="106">
        <v>1396</v>
      </c>
      <c r="Q25" s="106">
        <v>1527</v>
      </c>
      <c r="R25" s="106">
        <v>3008</v>
      </c>
      <c r="S25" s="106">
        <v>1893.58</v>
      </c>
    </row>
    <row r="26" spans="1:19">
      <c r="A26" s="77">
        <v>6</v>
      </c>
      <c r="B26" s="80" t="s">
        <v>43</v>
      </c>
      <c r="C26" s="106">
        <v>24617.66</v>
      </c>
      <c r="D26" s="106">
        <v>19925.38</v>
      </c>
      <c r="E26" s="106">
        <v>14184.59</v>
      </c>
      <c r="F26" s="106">
        <v>392680.02</v>
      </c>
      <c r="G26" s="106">
        <v>121732.81</v>
      </c>
      <c r="H26" s="106">
        <v>83054.929999999993</v>
      </c>
      <c r="I26" s="106">
        <v>18033.03</v>
      </c>
      <c r="J26" s="106">
        <v>30832.06</v>
      </c>
      <c r="K26" s="106">
        <v>354.68</v>
      </c>
      <c r="L26" s="106">
        <v>32258.15</v>
      </c>
      <c r="M26" s="106">
        <v>24350</v>
      </c>
      <c r="N26" s="106">
        <v>64400.83</v>
      </c>
      <c r="O26" s="106">
        <v>4613</v>
      </c>
      <c r="P26" s="106">
        <v>0</v>
      </c>
      <c r="Q26" s="106">
        <v>8549</v>
      </c>
      <c r="R26" s="106">
        <v>11145</v>
      </c>
      <c r="S26" s="106">
        <v>6338.38</v>
      </c>
    </row>
    <row r="27" spans="1:19">
      <c r="A27" s="77">
        <v>7</v>
      </c>
      <c r="B27" s="80" t="s">
        <v>60</v>
      </c>
      <c r="C27" s="106">
        <v>146278.76</v>
      </c>
      <c r="D27" s="106">
        <v>42209.9</v>
      </c>
      <c r="E27" s="106">
        <v>54782.33</v>
      </c>
      <c r="F27" s="106">
        <v>62405.52</v>
      </c>
      <c r="G27" s="106">
        <v>42038.2</v>
      </c>
      <c r="H27" s="106">
        <v>21691.73</v>
      </c>
      <c r="I27" s="106">
        <v>29028.1</v>
      </c>
      <c r="J27" s="106">
        <v>31152.87</v>
      </c>
      <c r="K27" s="106">
        <v>260338.77</v>
      </c>
      <c r="L27" s="106">
        <v>36421.15</v>
      </c>
      <c r="M27" s="106">
        <v>172062.97</v>
      </c>
      <c r="N27" s="106">
        <v>41372.01</v>
      </c>
      <c r="O27" s="106">
        <v>16580</v>
      </c>
      <c r="P27" s="106">
        <v>33951</v>
      </c>
      <c r="Q27" s="106">
        <v>31233</v>
      </c>
      <c r="R27" s="106">
        <v>28095</v>
      </c>
      <c r="S27" s="106">
        <v>188689.48</v>
      </c>
    </row>
    <row r="28" spans="1:19">
      <c r="A28" s="82" t="s">
        <v>105</v>
      </c>
      <c r="B28" s="86" t="s">
        <v>166</v>
      </c>
      <c r="C28" s="106">
        <v>0</v>
      </c>
      <c r="D28" s="106">
        <v>0</v>
      </c>
      <c r="E28" s="106">
        <v>0</v>
      </c>
      <c r="F28" s="106">
        <v>0</v>
      </c>
      <c r="G28" s="106">
        <v>0</v>
      </c>
      <c r="H28" s="106">
        <v>0</v>
      </c>
      <c r="I28" s="106">
        <v>0</v>
      </c>
      <c r="J28" s="106">
        <v>0</v>
      </c>
      <c r="K28" s="106">
        <v>0</v>
      </c>
      <c r="L28" s="106">
        <v>0</v>
      </c>
      <c r="M28" s="106">
        <v>0</v>
      </c>
      <c r="N28" s="106">
        <v>0</v>
      </c>
      <c r="O28" s="106">
        <v>0</v>
      </c>
      <c r="P28" s="106">
        <v>0</v>
      </c>
      <c r="Q28" s="106">
        <v>0</v>
      </c>
      <c r="R28" s="106">
        <v>0</v>
      </c>
      <c r="S28" s="106">
        <v>0</v>
      </c>
    </row>
    <row r="29" spans="1:19">
      <c r="A29" s="82" t="s">
        <v>106</v>
      </c>
      <c r="B29" s="87" t="s">
        <v>107</v>
      </c>
      <c r="C29" s="106">
        <v>0</v>
      </c>
      <c r="D29" s="106">
        <v>0</v>
      </c>
      <c r="E29" s="106">
        <v>0</v>
      </c>
      <c r="F29" s="106">
        <v>0</v>
      </c>
      <c r="G29" s="106">
        <v>0</v>
      </c>
      <c r="H29" s="106">
        <v>0</v>
      </c>
      <c r="I29" s="106">
        <v>0</v>
      </c>
      <c r="J29" s="106">
        <v>0</v>
      </c>
      <c r="K29" s="106">
        <v>0</v>
      </c>
      <c r="L29" s="106">
        <v>0</v>
      </c>
      <c r="M29" s="106">
        <v>0</v>
      </c>
      <c r="N29" s="106">
        <v>0</v>
      </c>
      <c r="O29" s="106">
        <v>0</v>
      </c>
      <c r="P29" s="106">
        <v>0</v>
      </c>
      <c r="Q29" s="106">
        <v>0</v>
      </c>
      <c r="R29" s="106">
        <v>0</v>
      </c>
      <c r="S29" s="106">
        <v>0</v>
      </c>
    </row>
    <row r="30" spans="1:19">
      <c r="A30" s="70" t="s">
        <v>21</v>
      </c>
      <c r="B30" s="84" t="s">
        <v>73</v>
      </c>
      <c r="C30" s="44"/>
      <c r="D30" s="44"/>
      <c r="E30" s="44"/>
      <c r="F30" s="44"/>
      <c r="G30" s="44"/>
      <c r="H30" s="44"/>
      <c r="I30" s="44"/>
      <c r="J30" s="44"/>
      <c r="K30" s="44"/>
      <c r="L30" s="44"/>
      <c r="M30" s="44"/>
      <c r="N30" s="44"/>
      <c r="O30" s="44"/>
      <c r="P30" s="44"/>
      <c r="Q30" s="44"/>
      <c r="R30" s="44"/>
      <c r="S30" s="44"/>
    </row>
    <row r="31" spans="1:19">
      <c r="A31" s="45">
        <v>1</v>
      </c>
      <c r="B31" s="88" t="s">
        <v>167</v>
      </c>
      <c r="C31" s="109">
        <v>7765910.0199999996</v>
      </c>
      <c r="D31" s="109">
        <v>7529598.0499999998</v>
      </c>
      <c r="E31" s="109">
        <v>6865350.5899999999</v>
      </c>
      <c r="F31" s="109">
        <v>7339131.5700000003</v>
      </c>
      <c r="G31" s="109">
        <v>7679586.6399999997</v>
      </c>
      <c r="H31" s="109">
        <v>8019196.0199999996</v>
      </c>
      <c r="I31" s="109">
        <v>8372924.2800000003</v>
      </c>
      <c r="J31" s="109">
        <v>8381182.0099999998</v>
      </c>
      <c r="K31" s="109">
        <v>8602082.7599999998</v>
      </c>
      <c r="L31" s="109">
        <v>8133248.8300000001</v>
      </c>
      <c r="M31" s="109">
        <v>7649013.6100000003</v>
      </c>
      <c r="N31" s="109">
        <v>7513993.8499999996</v>
      </c>
      <c r="O31" s="109">
        <v>7507645.1200000001</v>
      </c>
      <c r="P31" s="109">
        <v>8931452.0600000005</v>
      </c>
      <c r="Q31" s="109">
        <v>9312888.5</v>
      </c>
      <c r="R31" s="109">
        <v>9578344.1899999995</v>
      </c>
      <c r="S31" s="109">
        <v>8650791.3200000003</v>
      </c>
    </row>
    <row r="32" spans="1:19">
      <c r="A32" s="56" t="s">
        <v>75</v>
      </c>
      <c r="B32" s="88" t="s">
        <v>168</v>
      </c>
      <c r="C32" s="109">
        <v>591029.11</v>
      </c>
      <c r="D32" s="109">
        <v>599793.72</v>
      </c>
      <c r="E32" s="109">
        <v>599793.72</v>
      </c>
      <c r="F32" s="109">
        <v>599793.72</v>
      </c>
      <c r="G32" s="109">
        <v>599793.72</v>
      </c>
      <c r="H32" s="109">
        <v>599793.72</v>
      </c>
      <c r="I32" s="109">
        <v>599793.72</v>
      </c>
      <c r="J32" s="109">
        <v>599793.72</v>
      </c>
      <c r="K32" s="109">
        <v>599793.72</v>
      </c>
      <c r="L32" s="109">
        <v>599793.72</v>
      </c>
      <c r="M32" s="109">
        <v>1982315.52</v>
      </c>
      <c r="N32" s="109">
        <v>1982315.52</v>
      </c>
      <c r="O32" s="109">
        <v>1982315.52</v>
      </c>
      <c r="P32" s="109">
        <v>1082315.52</v>
      </c>
      <c r="Q32" s="109">
        <v>1982315.52</v>
      </c>
      <c r="R32" s="109">
        <v>1982315.52</v>
      </c>
      <c r="S32" s="109">
        <v>1982315.52</v>
      </c>
    </row>
    <row r="33" spans="1:19">
      <c r="A33" s="56" t="s">
        <v>89</v>
      </c>
      <c r="B33" s="88" t="s">
        <v>169</v>
      </c>
      <c r="C33" s="109">
        <v>2707300.04</v>
      </c>
      <c r="D33" s="109">
        <v>2713126.76</v>
      </c>
      <c r="E33" s="109">
        <v>2713126.76</v>
      </c>
      <c r="F33" s="109">
        <v>2713126.75</v>
      </c>
      <c r="G33" s="109">
        <v>2713126.75</v>
      </c>
      <c r="H33" s="109">
        <v>2713126.75</v>
      </c>
      <c r="I33" s="109">
        <v>2713126.75</v>
      </c>
      <c r="J33" s="109">
        <v>2713126.75</v>
      </c>
      <c r="K33" s="109">
        <v>2713126.75</v>
      </c>
      <c r="L33" s="109">
        <v>2713126.75</v>
      </c>
      <c r="M33" s="109">
        <v>2713126.75</v>
      </c>
      <c r="N33" s="109">
        <v>2713126.75</v>
      </c>
      <c r="O33" s="109">
        <v>2713126.75</v>
      </c>
      <c r="P33" s="109">
        <v>3572155.13</v>
      </c>
      <c r="Q33" s="109">
        <v>3572155.13</v>
      </c>
      <c r="R33" s="109">
        <v>3572155.13</v>
      </c>
      <c r="S33" s="109">
        <v>3572155.13</v>
      </c>
    </row>
    <row r="34" spans="1:19">
      <c r="A34" s="56" t="s">
        <v>100</v>
      </c>
      <c r="B34" s="88" t="s">
        <v>170</v>
      </c>
      <c r="C34" s="109">
        <v>3660071.4</v>
      </c>
      <c r="D34" s="109">
        <v>3864571.25</v>
      </c>
      <c r="E34" s="109">
        <v>3800076.89</v>
      </c>
      <c r="F34" s="109">
        <v>3670875.37</v>
      </c>
      <c r="G34" s="109">
        <v>3973899.57</v>
      </c>
      <c r="H34" s="109">
        <v>4303468.76</v>
      </c>
      <c r="I34" s="109">
        <v>4492602.5199999996</v>
      </c>
      <c r="J34" s="109">
        <v>4780432.03</v>
      </c>
      <c r="K34" s="109">
        <v>5034797.16</v>
      </c>
      <c r="L34" s="109">
        <v>4953511.63</v>
      </c>
      <c r="M34" s="109">
        <v>3416635.2</v>
      </c>
      <c r="N34" s="109">
        <v>3128682.26</v>
      </c>
      <c r="O34" s="109">
        <v>2821016.84</v>
      </c>
      <c r="P34" s="109">
        <v>3088600.49</v>
      </c>
      <c r="Q34" s="109">
        <v>3408544.98</v>
      </c>
      <c r="R34" s="109">
        <v>3690029.2</v>
      </c>
      <c r="S34" s="109">
        <v>3754866.62</v>
      </c>
    </row>
    <row r="35" spans="1:19">
      <c r="A35" s="56" t="s">
        <v>101</v>
      </c>
      <c r="B35" s="88" t="s">
        <v>171</v>
      </c>
      <c r="C35" s="109">
        <v>0</v>
      </c>
      <c r="D35" s="109">
        <v>0</v>
      </c>
      <c r="E35" s="109">
        <v>0</v>
      </c>
      <c r="F35" s="109">
        <v>0</v>
      </c>
      <c r="G35" s="109">
        <v>0</v>
      </c>
      <c r="H35" s="109">
        <v>0</v>
      </c>
      <c r="I35" s="109">
        <v>0</v>
      </c>
      <c r="J35" s="109">
        <v>0</v>
      </c>
      <c r="K35" s="109">
        <v>0</v>
      </c>
      <c r="L35" s="109">
        <v>0</v>
      </c>
      <c r="M35" s="109">
        <v>0</v>
      </c>
      <c r="N35" s="109">
        <v>0</v>
      </c>
      <c r="O35" s="109">
        <v>0</v>
      </c>
      <c r="P35" s="109">
        <v>0</v>
      </c>
      <c r="Q35" s="109">
        <v>0</v>
      </c>
      <c r="R35" s="109">
        <v>0</v>
      </c>
      <c r="S35" s="109">
        <v>0</v>
      </c>
    </row>
    <row r="36" spans="1:19" ht="30">
      <c r="A36" s="56" t="s">
        <v>102</v>
      </c>
      <c r="B36" s="88" t="s">
        <v>172</v>
      </c>
      <c r="C36" s="109">
        <v>807509.47</v>
      </c>
      <c r="D36" s="109">
        <v>352106.32</v>
      </c>
      <c r="E36" s="109">
        <v>247646.78</v>
      </c>
      <c r="F36" s="109">
        <v>355335.74</v>
      </c>
      <c r="G36" s="109">
        <v>392766.6</v>
      </c>
      <c r="H36" s="109">
        <v>402806.79</v>
      </c>
      <c r="I36" s="109">
        <v>567401.29</v>
      </c>
      <c r="J36" s="109">
        <v>287829.51</v>
      </c>
      <c r="K36" s="109">
        <v>254365.13</v>
      </c>
      <c r="L36" s="109">
        <v>133183.26999999999</v>
      </c>
      <c r="M36" s="109">
        <v>463063.87</v>
      </c>
      <c r="N36" s="109">
        <v>310130.68</v>
      </c>
      <c r="O36" s="109">
        <v>8813.99</v>
      </c>
      <c r="P36" s="109">
        <v>288380.92</v>
      </c>
      <c r="Q36" s="109">
        <v>349872.87</v>
      </c>
      <c r="R36" s="109">
        <v>333844.34000000003</v>
      </c>
      <c r="S36" s="109">
        <v>658545.94999999995</v>
      </c>
    </row>
    <row r="37" spans="1:19">
      <c r="A37" s="45">
        <v>2</v>
      </c>
      <c r="B37" s="88" t="s">
        <v>173</v>
      </c>
      <c r="C37" s="109">
        <v>1536237.24</v>
      </c>
      <c r="D37" s="109">
        <v>1306464.56</v>
      </c>
      <c r="E37" s="109">
        <v>2685966.67</v>
      </c>
      <c r="F37" s="109">
        <v>2902460.01</v>
      </c>
      <c r="G37" s="109">
        <v>2241797.38</v>
      </c>
      <c r="H37" s="109">
        <v>1663189.85</v>
      </c>
      <c r="I37" s="109">
        <v>933806.14</v>
      </c>
      <c r="J37" s="109">
        <v>1047517.73</v>
      </c>
      <c r="K37" s="109">
        <v>601513.51</v>
      </c>
      <c r="L37" s="109">
        <v>731678.35</v>
      </c>
      <c r="M37" s="109">
        <v>490336.52</v>
      </c>
      <c r="N37" s="109">
        <v>609688.52</v>
      </c>
      <c r="O37" s="109">
        <v>591412.23</v>
      </c>
      <c r="P37" s="109">
        <v>550079.48</v>
      </c>
      <c r="Q37" s="109">
        <v>483400.87</v>
      </c>
      <c r="R37" s="109">
        <v>345000.45</v>
      </c>
      <c r="S37" s="109">
        <v>221015.5</v>
      </c>
    </row>
    <row r="38" spans="1:19">
      <c r="A38" s="45">
        <v>3</v>
      </c>
      <c r="B38" s="88" t="s">
        <v>174</v>
      </c>
      <c r="C38" s="109">
        <v>1169971.18</v>
      </c>
      <c r="D38" s="109">
        <v>1592641.73</v>
      </c>
      <c r="E38" s="109">
        <v>1017469.19</v>
      </c>
      <c r="F38" s="109">
        <v>878696.65</v>
      </c>
      <c r="G38" s="109">
        <v>852543.53</v>
      </c>
      <c r="H38" s="109">
        <v>1933201.27</v>
      </c>
      <c r="I38" s="109">
        <v>1209445.6000000001</v>
      </c>
      <c r="J38" s="109">
        <v>1419055.47</v>
      </c>
      <c r="K38" s="109">
        <v>2726880.06</v>
      </c>
      <c r="L38" s="109">
        <v>1426943.81</v>
      </c>
      <c r="M38" s="109">
        <v>1676441.15</v>
      </c>
      <c r="N38" s="109">
        <v>1585912.61</v>
      </c>
      <c r="O38" s="109">
        <v>2336642.7599999998</v>
      </c>
      <c r="P38" s="109">
        <v>2603793.4300000002</v>
      </c>
      <c r="Q38" s="109">
        <v>3087371.67</v>
      </c>
      <c r="R38" s="109">
        <v>4236678.54</v>
      </c>
      <c r="S38" s="109">
        <v>7775264.9699999997</v>
      </c>
    </row>
    <row r="39" spans="1:19">
      <c r="A39" s="45">
        <v>4</v>
      </c>
      <c r="B39" s="88" t="s">
        <v>175</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row>
    <row r="40" spans="1:19">
      <c r="A40" s="45">
        <v>5</v>
      </c>
      <c r="B40" s="88" t="s">
        <v>176</v>
      </c>
      <c r="C40" s="110">
        <v>0</v>
      </c>
      <c r="D40" s="110">
        <v>0</v>
      </c>
      <c r="E40" s="110">
        <v>0</v>
      </c>
      <c r="F40" s="110">
        <v>0</v>
      </c>
      <c r="G40" s="110">
        <v>0</v>
      </c>
      <c r="H40" s="110">
        <v>0</v>
      </c>
      <c r="I40" s="110">
        <v>0</v>
      </c>
      <c r="J40" s="110">
        <v>0</v>
      </c>
      <c r="K40" s="110">
        <v>0</v>
      </c>
      <c r="L40" s="110">
        <v>0</v>
      </c>
      <c r="M40" s="110">
        <v>0</v>
      </c>
      <c r="N40" s="110">
        <v>0</v>
      </c>
      <c r="O40" s="110">
        <v>0</v>
      </c>
      <c r="P40" s="110">
        <v>0</v>
      </c>
      <c r="Q40" s="110">
        <v>0</v>
      </c>
      <c r="R40" s="110">
        <v>0</v>
      </c>
      <c r="S40" s="110">
        <v>0</v>
      </c>
    </row>
    <row r="41" spans="1:19">
      <c r="A41" s="46" t="s">
        <v>72</v>
      </c>
      <c r="B41" s="89" t="s">
        <v>74</v>
      </c>
      <c r="C41" s="111"/>
      <c r="D41" s="111"/>
      <c r="E41" s="111"/>
      <c r="F41" s="111"/>
      <c r="G41" s="111"/>
      <c r="H41" s="111"/>
      <c r="I41" s="111"/>
      <c r="J41" s="111"/>
      <c r="K41" s="111"/>
      <c r="L41" s="111"/>
      <c r="M41" s="111"/>
      <c r="N41" s="111"/>
      <c r="O41" s="111"/>
      <c r="P41" s="111"/>
      <c r="Q41" s="111"/>
      <c r="R41" s="111"/>
      <c r="S41" s="111"/>
    </row>
    <row r="42" spans="1:19" ht="45.75">
      <c r="A42" s="45">
        <v>1</v>
      </c>
      <c r="B42" s="88" t="s">
        <v>177</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row>
    <row r="43" spans="1:19">
      <c r="A43" s="70" t="s">
        <v>144</v>
      </c>
      <c r="B43" s="84" t="s">
        <v>157</v>
      </c>
      <c r="C43" s="44"/>
      <c r="D43" s="44"/>
      <c r="E43" s="44"/>
      <c r="F43" s="44"/>
      <c r="G43" s="44"/>
      <c r="H43" s="44"/>
      <c r="I43" s="44"/>
      <c r="J43" s="44"/>
      <c r="K43" s="44"/>
      <c r="L43" s="44"/>
      <c r="M43" s="44"/>
      <c r="N43" s="44"/>
      <c r="O43" s="44"/>
      <c r="P43" s="44"/>
      <c r="Q43" s="44"/>
      <c r="R43" s="44"/>
      <c r="S43" s="44"/>
    </row>
    <row r="44" spans="1:19" ht="60">
      <c r="A44" s="91" t="s">
        <v>198</v>
      </c>
      <c r="B44" s="92" t="s">
        <v>200</v>
      </c>
      <c r="C44" s="108"/>
      <c r="D44" s="108"/>
      <c r="E44" s="108"/>
      <c r="F44" s="108"/>
      <c r="G44" s="108"/>
      <c r="H44" s="108"/>
      <c r="I44" s="108"/>
      <c r="J44" s="108"/>
      <c r="K44" s="108"/>
      <c r="L44" s="108"/>
      <c r="M44" s="108"/>
      <c r="N44" s="108"/>
      <c r="O44" s="108"/>
      <c r="P44" s="108"/>
      <c r="Q44" s="108"/>
      <c r="R44" s="108"/>
      <c r="S44" s="108"/>
    </row>
    <row r="45" spans="1:19" ht="45">
      <c r="A45" s="91" t="s">
        <v>199</v>
      </c>
      <c r="B45" s="92" t="s">
        <v>204</v>
      </c>
      <c r="C45" s="108">
        <v>0</v>
      </c>
      <c r="D45" s="108">
        <v>0</v>
      </c>
      <c r="E45" s="108">
        <v>0</v>
      </c>
      <c r="F45" s="108">
        <v>1004393.48</v>
      </c>
      <c r="G45" s="108">
        <v>1124323.06</v>
      </c>
      <c r="H45" s="108">
        <v>2407710.33</v>
      </c>
      <c r="I45" s="108">
        <v>4682481</v>
      </c>
      <c r="J45" s="108">
        <v>4034081</v>
      </c>
      <c r="K45" s="108">
        <v>4192188</v>
      </c>
      <c r="L45" s="108">
        <v>4052605</v>
      </c>
      <c r="M45" s="108">
        <v>3899055</v>
      </c>
      <c r="N45" s="108">
        <v>4347830.24</v>
      </c>
      <c r="O45" s="108">
        <v>8289580.6200000001</v>
      </c>
      <c r="P45" s="108">
        <v>8596403.5099999998</v>
      </c>
      <c r="Q45" s="108">
        <v>9185235.1099999994</v>
      </c>
      <c r="R45" s="108">
        <v>5474813</v>
      </c>
      <c r="S45" s="108">
        <v>2719768</v>
      </c>
    </row>
    <row r="46" spans="1:19" ht="45">
      <c r="A46" s="93" t="s">
        <v>89</v>
      </c>
      <c r="B46" s="92" t="s">
        <v>188</v>
      </c>
      <c r="C46" s="108">
        <v>0</v>
      </c>
      <c r="D46" s="108">
        <v>0</v>
      </c>
      <c r="E46" s="108">
        <v>0</v>
      </c>
      <c r="F46" s="108">
        <v>1005771.41</v>
      </c>
      <c r="G46" s="108">
        <v>1125622.92</v>
      </c>
      <c r="H46" s="108">
        <v>2409645.91</v>
      </c>
      <c r="I46" s="108">
        <v>4684052.21</v>
      </c>
      <c r="J46" s="108">
        <v>4034910.91</v>
      </c>
      <c r="K46" s="108">
        <v>4174440</v>
      </c>
      <c r="L46" s="108">
        <v>4050460</v>
      </c>
      <c r="M46" s="108">
        <v>3898510</v>
      </c>
      <c r="N46" s="108">
        <v>4243613</v>
      </c>
      <c r="O46" s="108">
        <v>8397361</v>
      </c>
      <c r="P46" s="108">
        <v>8584751</v>
      </c>
      <c r="Q46" s="108">
        <v>9185313</v>
      </c>
      <c r="R46" s="108">
        <v>5474857.8799999999</v>
      </c>
      <c r="S46" s="108">
        <v>2719768</v>
      </c>
    </row>
    <row r="47" spans="1:19" ht="90">
      <c r="A47" s="91" t="s">
        <v>202</v>
      </c>
      <c r="B47" s="92" t="s">
        <v>203</v>
      </c>
      <c r="C47" s="108"/>
      <c r="D47" s="108"/>
      <c r="E47" s="108"/>
      <c r="F47" s="108"/>
      <c r="G47" s="108"/>
      <c r="H47" s="108"/>
      <c r="I47" s="108"/>
      <c r="J47" s="108"/>
      <c r="K47" s="108"/>
      <c r="L47" s="108"/>
      <c r="M47" s="108"/>
      <c r="N47" s="108"/>
      <c r="O47" s="108"/>
      <c r="P47" s="108"/>
      <c r="Q47" s="108"/>
      <c r="R47" s="108"/>
      <c r="S47" s="108"/>
    </row>
    <row r="48" spans="1:19" ht="90">
      <c r="A48" s="91" t="s">
        <v>201</v>
      </c>
      <c r="B48" s="92" t="s">
        <v>215</v>
      </c>
      <c r="C48" s="108">
        <v>0</v>
      </c>
      <c r="D48" s="108">
        <v>0</v>
      </c>
      <c r="E48" s="108">
        <v>0</v>
      </c>
      <c r="F48" s="108">
        <v>0</v>
      </c>
      <c r="G48" s="108">
        <v>0</v>
      </c>
      <c r="H48" s="108">
        <v>0</v>
      </c>
      <c r="I48" s="108">
        <v>0</v>
      </c>
      <c r="J48" s="108">
        <v>0</v>
      </c>
      <c r="K48" s="108">
        <v>0</v>
      </c>
      <c r="L48" s="108">
        <v>198.99</v>
      </c>
      <c r="M48" s="108">
        <v>983.88</v>
      </c>
      <c r="N48" s="108">
        <v>2397.98</v>
      </c>
      <c r="O48" s="108">
        <v>6881.62</v>
      </c>
      <c r="P48" s="108">
        <v>11308.26</v>
      </c>
      <c r="Q48" s="108">
        <v>18871.27</v>
      </c>
      <c r="R48" s="108">
        <v>20825.310000000001</v>
      </c>
      <c r="S48" s="108">
        <v>23885.32</v>
      </c>
    </row>
    <row r="49" spans="1:19" ht="30">
      <c r="A49" s="93" t="s">
        <v>101</v>
      </c>
      <c r="B49" s="92" t="s">
        <v>197</v>
      </c>
      <c r="C49" s="108">
        <v>0</v>
      </c>
      <c r="D49" s="108">
        <v>0</v>
      </c>
      <c r="E49" s="108">
        <v>0</v>
      </c>
      <c r="F49" s="108">
        <v>0</v>
      </c>
      <c r="G49" s="108">
        <v>0</v>
      </c>
      <c r="H49" s="108">
        <v>0</v>
      </c>
      <c r="I49" s="108">
        <v>0</v>
      </c>
      <c r="J49" s="108">
        <v>0</v>
      </c>
      <c r="K49" s="108">
        <v>0</v>
      </c>
      <c r="L49" s="108">
        <v>198.99</v>
      </c>
      <c r="M49" s="108">
        <v>983.88</v>
      </c>
      <c r="N49" s="108">
        <v>2397.98</v>
      </c>
      <c r="O49" s="108">
        <v>6881.62</v>
      </c>
      <c r="P49" s="108">
        <v>11308.26</v>
      </c>
      <c r="Q49" s="108">
        <v>18455.45</v>
      </c>
      <c r="R49" s="108">
        <v>20168.849999999999</v>
      </c>
      <c r="S49" s="108">
        <v>23607.119999999999</v>
      </c>
    </row>
    <row r="50" spans="1:19" ht="45">
      <c r="A50" s="97" t="s">
        <v>97</v>
      </c>
      <c r="B50" s="96" t="s">
        <v>179</v>
      </c>
      <c r="C50" s="108">
        <v>0</v>
      </c>
      <c r="D50" s="108">
        <v>0</v>
      </c>
      <c r="E50" s="108">
        <v>0</v>
      </c>
      <c r="F50" s="108">
        <v>0</v>
      </c>
      <c r="G50" s="108">
        <v>0</v>
      </c>
      <c r="H50" s="108">
        <v>0</v>
      </c>
      <c r="I50" s="108">
        <v>0</v>
      </c>
      <c r="J50" s="108">
        <v>3493.3</v>
      </c>
      <c r="K50" s="108">
        <v>28077.38</v>
      </c>
      <c r="L50" s="108">
        <v>17053.87</v>
      </c>
      <c r="M50" s="108">
        <v>2936.66</v>
      </c>
      <c r="N50" s="108">
        <v>28486.48</v>
      </c>
      <c r="O50" s="108">
        <v>21476.880000000001</v>
      </c>
      <c r="P50" s="108">
        <v>64880.480000000003</v>
      </c>
      <c r="Q50" s="108">
        <v>36812.300000000003</v>
      </c>
      <c r="R50" s="108">
        <v>64150.04</v>
      </c>
      <c r="S50" s="108">
        <v>62750.04</v>
      </c>
    </row>
    <row r="51" spans="1:19" ht="60">
      <c r="A51" s="97" t="s">
        <v>98</v>
      </c>
      <c r="B51" s="96" t="s">
        <v>178</v>
      </c>
      <c r="C51" s="108">
        <v>0</v>
      </c>
      <c r="D51" s="108">
        <v>0</v>
      </c>
      <c r="E51" s="108">
        <v>0</v>
      </c>
      <c r="F51" s="108">
        <v>0</v>
      </c>
      <c r="G51" s="108">
        <v>0</v>
      </c>
      <c r="H51" s="108">
        <v>0</v>
      </c>
      <c r="I51" s="108">
        <v>0</v>
      </c>
      <c r="J51" s="108">
        <v>3493.3</v>
      </c>
      <c r="K51" s="108">
        <v>28077.38</v>
      </c>
      <c r="L51" s="108">
        <v>17053.87</v>
      </c>
      <c r="M51" s="108">
        <v>2936.66</v>
      </c>
      <c r="N51" s="108">
        <v>28486.48</v>
      </c>
      <c r="O51" s="108">
        <v>21476.880000000001</v>
      </c>
      <c r="P51" s="108">
        <v>64880.480000000003</v>
      </c>
      <c r="Q51" s="108">
        <v>36812.300000000003</v>
      </c>
      <c r="R51" s="108">
        <v>64150.04</v>
      </c>
      <c r="S51" s="108">
        <v>62750.04</v>
      </c>
    </row>
    <row r="52" spans="1:19" ht="60">
      <c r="A52" s="97" t="s">
        <v>147</v>
      </c>
      <c r="B52" s="96" t="s">
        <v>216</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row>
    <row r="53" spans="1:19" ht="60">
      <c r="A53" s="97" t="s">
        <v>148</v>
      </c>
      <c r="B53" s="96" t="s">
        <v>190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row>
    <row r="54" spans="1:19" ht="45">
      <c r="A54" s="95" t="s">
        <v>99</v>
      </c>
      <c r="B54" s="94" t="s">
        <v>191</v>
      </c>
      <c r="C54" s="108">
        <v>0</v>
      </c>
      <c r="D54" s="108">
        <v>0</v>
      </c>
      <c r="E54" s="108">
        <v>0</v>
      </c>
      <c r="F54" s="108">
        <v>0</v>
      </c>
      <c r="G54" s="108">
        <v>0</v>
      </c>
      <c r="H54" s="108">
        <v>0</v>
      </c>
      <c r="I54" s="108">
        <v>5141.5200000000004</v>
      </c>
      <c r="J54" s="108">
        <v>6517.07</v>
      </c>
      <c r="K54" s="108">
        <v>361558.27</v>
      </c>
      <c r="L54" s="108">
        <v>369524</v>
      </c>
      <c r="M54" s="108">
        <v>390587.96</v>
      </c>
      <c r="N54" s="108">
        <v>215236.04</v>
      </c>
      <c r="O54" s="108">
        <v>69625.87</v>
      </c>
      <c r="P54" s="108">
        <v>70162.080000000002</v>
      </c>
      <c r="Q54" s="108">
        <v>72784.81</v>
      </c>
      <c r="R54" s="108">
        <v>82076.649999999994</v>
      </c>
      <c r="S54" s="108">
        <v>33275.85</v>
      </c>
    </row>
    <row r="55" spans="1:19" ht="60">
      <c r="A55" s="95" t="s">
        <v>103</v>
      </c>
      <c r="B55" s="94" t="s">
        <v>192</v>
      </c>
      <c r="C55" s="108">
        <v>0</v>
      </c>
      <c r="D55" s="108">
        <v>0</v>
      </c>
      <c r="E55" s="108">
        <v>0</v>
      </c>
      <c r="F55" s="108">
        <v>0</v>
      </c>
      <c r="G55" s="108">
        <v>0</v>
      </c>
      <c r="H55" s="108">
        <v>0</v>
      </c>
      <c r="I55" s="108">
        <v>4412.8900000000003</v>
      </c>
      <c r="J55" s="108">
        <v>43088.39</v>
      </c>
      <c r="K55" s="108">
        <v>354120.05</v>
      </c>
      <c r="L55" s="108">
        <v>365781.68</v>
      </c>
      <c r="M55" s="108">
        <v>382566.87</v>
      </c>
      <c r="N55" s="108">
        <v>372773.55</v>
      </c>
      <c r="O55" s="108">
        <v>215236.01</v>
      </c>
      <c r="P55" s="108">
        <v>69625.87</v>
      </c>
      <c r="Q55" s="108">
        <v>70162.11</v>
      </c>
      <c r="R55" s="108">
        <v>79904.2</v>
      </c>
      <c r="S55" s="108">
        <v>33275.85</v>
      </c>
    </row>
    <row r="56" spans="1:19" ht="45">
      <c r="A56" s="95" t="s">
        <v>145</v>
      </c>
      <c r="B56" s="94" t="s">
        <v>180</v>
      </c>
      <c r="C56" s="108">
        <v>0</v>
      </c>
      <c r="D56" s="108">
        <v>0</v>
      </c>
      <c r="E56" s="108">
        <v>0</v>
      </c>
      <c r="F56" s="108">
        <v>0</v>
      </c>
      <c r="G56" s="108">
        <v>0</v>
      </c>
      <c r="H56" s="108">
        <v>925435</v>
      </c>
      <c r="I56" s="108">
        <v>614885</v>
      </c>
      <c r="J56" s="108">
        <v>1290907</v>
      </c>
      <c r="K56" s="108">
        <v>1245326</v>
      </c>
      <c r="L56" s="108">
        <v>1118759</v>
      </c>
      <c r="M56" s="108">
        <v>1303027</v>
      </c>
      <c r="N56" s="108">
        <v>1157515</v>
      </c>
      <c r="O56" s="108">
        <v>1255305</v>
      </c>
      <c r="P56" s="108">
        <v>1166295</v>
      </c>
      <c r="Q56" s="108">
        <v>1202376</v>
      </c>
      <c r="R56" s="108">
        <v>1330879</v>
      </c>
      <c r="S56" s="108">
        <v>674505.22</v>
      </c>
    </row>
    <row r="57" spans="1:19" ht="30">
      <c r="A57" s="95" t="s">
        <v>146</v>
      </c>
      <c r="B57" s="94" t="s">
        <v>181</v>
      </c>
      <c r="C57" s="108">
        <v>0</v>
      </c>
      <c r="D57" s="108">
        <v>0</v>
      </c>
      <c r="E57" s="108">
        <v>0</v>
      </c>
      <c r="F57" s="108">
        <v>0</v>
      </c>
      <c r="G57" s="108">
        <v>0</v>
      </c>
      <c r="H57" s="108">
        <v>861279</v>
      </c>
      <c r="I57" s="108">
        <v>583425</v>
      </c>
      <c r="J57" s="108">
        <v>1243635</v>
      </c>
      <c r="K57" s="108">
        <v>1229561</v>
      </c>
      <c r="L57" s="108">
        <v>1116208</v>
      </c>
      <c r="M57" s="108">
        <v>1281163</v>
      </c>
      <c r="N57" s="108">
        <v>979053</v>
      </c>
      <c r="O57" s="108">
        <v>1151162</v>
      </c>
      <c r="P57" s="108">
        <v>1103274</v>
      </c>
      <c r="Q57" s="108">
        <v>1125055</v>
      </c>
      <c r="R57" s="108">
        <v>1232896</v>
      </c>
      <c r="S57" s="108">
        <v>723343.33</v>
      </c>
    </row>
    <row r="58" spans="1:19" ht="45">
      <c r="A58" s="98" t="s">
        <v>149</v>
      </c>
      <c r="B58" s="99" t="s">
        <v>193</v>
      </c>
      <c r="C58" s="108">
        <v>0</v>
      </c>
      <c r="D58" s="108">
        <v>0</v>
      </c>
      <c r="E58" s="108">
        <v>0</v>
      </c>
      <c r="F58" s="108">
        <v>0</v>
      </c>
      <c r="G58" s="108">
        <v>0</v>
      </c>
      <c r="H58" s="108">
        <v>0</v>
      </c>
      <c r="I58" s="108">
        <v>0</v>
      </c>
      <c r="J58" s="108">
        <v>0</v>
      </c>
      <c r="K58" s="108">
        <v>0</v>
      </c>
      <c r="L58" s="108">
        <v>0</v>
      </c>
      <c r="M58" s="108">
        <v>0</v>
      </c>
      <c r="N58" s="108">
        <v>0</v>
      </c>
      <c r="O58" s="108">
        <v>0</v>
      </c>
      <c r="P58" s="108">
        <v>0</v>
      </c>
      <c r="Q58" s="108">
        <v>0</v>
      </c>
      <c r="R58" s="108">
        <v>0</v>
      </c>
      <c r="S58" s="108">
        <v>0</v>
      </c>
    </row>
    <row r="59" spans="1:19" ht="60">
      <c r="A59" s="98" t="s">
        <v>150</v>
      </c>
      <c r="B59" s="99" t="s">
        <v>194</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row>
    <row r="60" spans="1:19" ht="45">
      <c r="A60" s="98" t="s">
        <v>151</v>
      </c>
      <c r="B60" s="99" t="s">
        <v>182</v>
      </c>
      <c r="C60" s="108">
        <v>0</v>
      </c>
      <c r="D60" s="108">
        <v>0</v>
      </c>
      <c r="E60" s="108">
        <v>0</v>
      </c>
      <c r="F60" s="108">
        <v>0</v>
      </c>
      <c r="G60" s="108">
        <v>0</v>
      </c>
      <c r="H60" s="108">
        <v>0</v>
      </c>
      <c r="I60" s="108">
        <v>0</v>
      </c>
      <c r="J60" s="108">
        <v>254522.64</v>
      </c>
      <c r="K60" s="108">
        <v>252007.07</v>
      </c>
      <c r="L60" s="108">
        <v>-35139.85</v>
      </c>
      <c r="M60" s="108">
        <v>47197.23</v>
      </c>
      <c r="N60" s="108">
        <v>-14940.76</v>
      </c>
      <c r="O60" s="108">
        <v>73543.460000000006</v>
      </c>
      <c r="P60" s="108">
        <v>734840.66</v>
      </c>
      <c r="Q60" s="108">
        <v>749848.32</v>
      </c>
      <c r="R60" s="108">
        <v>744940.33</v>
      </c>
      <c r="S60" s="108">
        <v>780506.31</v>
      </c>
    </row>
    <row r="61" spans="1:19" ht="45">
      <c r="A61" s="98" t="s">
        <v>152</v>
      </c>
      <c r="B61" s="99" t="s">
        <v>185</v>
      </c>
      <c r="C61" s="108">
        <v>0</v>
      </c>
      <c r="D61" s="108">
        <v>0</v>
      </c>
      <c r="E61" s="108">
        <v>0</v>
      </c>
      <c r="F61" s="108">
        <v>0</v>
      </c>
      <c r="G61" s="108">
        <v>0</v>
      </c>
      <c r="H61" s="108">
        <v>0</v>
      </c>
      <c r="I61" s="108">
        <v>0</v>
      </c>
      <c r="J61" s="108">
        <v>254522.64</v>
      </c>
      <c r="K61" s="108">
        <v>252007.07</v>
      </c>
      <c r="L61" s="108">
        <v>-35140</v>
      </c>
      <c r="M61" s="108">
        <v>47197.23</v>
      </c>
      <c r="N61" s="108">
        <v>-14940.76</v>
      </c>
      <c r="O61" s="108">
        <v>73543.460000000006</v>
      </c>
      <c r="P61" s="108">
        <v>734840.66</v>
      </c>
      <c r="Q61" s="108">
        <v>749848.32</v>
      </c>
      <c r="R61" s="108">
        <v>744940.33</v>
      </c>
      <c r="S61" s="108">
        <v>780506.31</v>
      </c>
    </row>
    <row r="62" spans="1:19" ht="45">
      <c r="A62" s="100" t="s">
        <v>153</v>
      </c>
      <c r="B62" s="101" t="s">
        <v>195</v>
      </c>
      <c r="C62" s="108">
        <v>0</v>
      </c>
      <c r="D62" s="108">
        <v>0</v>
      </c>
      <c r="E62" s="108">
        <v>0</v>
      </c>
      <c r="F62" s="108">
        <v>0</v>
      </c>
      <c r="G62" s="108">
        <v>0</v>
      </c>
      <c r="H62" s="108">
        <v>0</v>
      </c>
      <c r="I62" s="108">
        <v>0</v>
      </c>
      <c r="J62" s="108">
        <v>0</v>
      </c>
      <c r="K62" s="108">
        <v>0</v>
      </c>
      <c r="L62" s="108">
        <v>0</v>
      </c>
      <c r="M62" s="108">
        <v>0</v>
      </c>
      <c r="N62" s="108">
        <v>0</v>
      </c>
      <c r="O62" s="108">
        <v>0</v>
      </c>
      <c r="P62" s="108">
        <v>0</v>
      </c>
      <c r="Q62" s="108">
        <v>0</v>
      </c>
      <c r="R62" s="108">
        <v>0</v>
      </c>
      <c r="S62" s="108">
        <v>0</v>
      </c>
    </row>
    <row r="63" spans="1:19" ht="60">
      <c r="A63" s="100" t="s">
        <v>154</v>
      </c>
      <c r="B63" s="101" t="s">
        <v>196</v>
      </c>
      <c r="C63" s="108">
        <v>0</v>
      </c>
      <c r="D63" s="108">
        <v>0</v>
      </c>
      <c r="E63" s="108">
        <v>0</v>
      </c>
      <c r="F63" s="108">
        <v>0</v>
      </c>
      <c r="G63" s="108">
        <v>0</v>
      </c>
      <c r="H63" s="108">
        <v>0</v>
      </c>
      <c r="I63" s="108">
        <v>0</v>
      </c>
      <c r="J63" s="108">
        <v>0</v>
      </c>
      <c r="K63" s="108">
        <v>0</v>
      </c>
      <c r="L63" s="108">
        <v>0</v>
      </c>
      <c r="M63" s="108">
        <v>0</v>
      </c>
      <c r="N63" s="108">
        <v>0</v>
      </c>
      <c r="O63" s="108">
        <v>0</v>
      </c>
      <c r="P63" s="108">
        <v>0</v>
      </c>
      <c r="Q63" s="108">
        <v>0</v>
      </c>
      <c r="R63" s="108">
        <v>0</v>
      </c>
      <c r="S63" s="108">
        <v>0</v>
      </c>
    </row>
    <row r="64" spans="1:19" ht="45">
      <c r="A64" s="100" t="s">
        <v>155</v>
      </c>
      <c r="B64" s="101" t="s">
        <v>183</v>
      </c>
      <c r="C64" s="108">
        <v>0</v>
      </c>
      <c r="D64" s="108">
        <v>0</v>
      </c>
      <c r="E64" s="108">
        <v>0</v>
      </c>
      <c r="F64" s="108">
        <v>0</v>
      </c>
      <c r="G64" s="108">
        <v>0</v>
      </c>
      <c r="H64" s="108">
        <v>0</v>
      </c>
      <c r="I64" s="108">
        <v>0</v>
      </c>
      <c r="J64" s="108">
        <v>0</v>
      </c>
      <c r="K64" s="108">
        <v>11450.91</v>
      </c>
      <c r="L64" s="108">
        <v>1895.67</v>
      </c>
      <c r="M64" s="108">
        <v>12.17</v>
      </c>
      <c r="N64" s="108">
        <v>7624.98</v>
      </c>
      <c r="O64" s="108">
        <v>20372.45</v>
      </c>
      <c r="P64" s="108">
        <v>9099.0300000000007</v>
      </c>
      <c r="Q64" s="108">
        <v>12942.86</v>
      </c>
      <c r="R64" s="108">
        <v>17500.73</v>
      </c>
      <c r="S64" s="108">
        <v>5770.29</v>
      </c>
    </row>
    <row r="65" spans="1:19" ht="30">
      <c r="A65" s="100" t="s">
        <v>156</v>
      </c>
      <c r="B65" s="101" t="s">
        <v>184</v>
      </c>
      <c r="C65" s="108">
        <v>0</v>
      </c>
      <c r="D65" s="108">
        <v>0</v>
      </c>
      <c r="E65" s="108">
        <v>0</v>
      </c>
      <c r="F65" s="108">
        <v>0</v>
      </c>
      <c r="G65" s="108">
        <v>0</v>
      </c>
      <c r="H65" s="108">
        <v>0</v>
      </c>
      <c r="I65" s="108">
        <v>0</v>
      </c>
      <c r="J65" s="108">
        <v>0</v>
      </c>
      <c r="K65" s="108">
        <v>11450.91</v>
      </c>
      <c r="L65" s="108">
        <v>1895.67</v>
      </c>
      <c r="M65" s="108">
        <v>12.17</v>
      </c>
      <c r="N65" s="108">
        <v>7624.98</v>
      </c>
      <c r="O65" s="108">
        <v>20372.45</v>
      </c>
      <c r="P65" s="108">
        <v>9099.0300000000007</v>
      </c>
      <c r="Q65" s="108">
        <v>12942.86</v>
      </c>
      <c r="R65" s="108">
        <v>17500.73</v>
      </c>
      <c r="S65" s="108">
        <v>5770.29</v>
      </c>
    </row>
  </sheetData>
  <pageMargins left="0.7" right="0.7" top="0.78740157499999996" bottom="0.78740157499999996" header="0.3" footer="0.3"/>
  <pageSetup paperSize="8" scale="3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A3" sqref="A3"/>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v>0</v>
      </c>
    </row>
    <row r="4" spans="1:19">
      <c r="A4" s="34"/>
      <c r="B4" s="5">
        <v>2021</v>
      </c>
      <c r="C4" s="32"/>
      <c r="D4" s="32"/>
      <c r="E4" s="32"/>
      <c r="F4" s="32"/>
      <c r="G4" s="32"/>
      <c r="H4" s="32"/>
      <c r="I4" s="32"/>
      <c r="J4" s="32"/>
      <c r="K4" s="32"/>
      <c r="L4" s="32"/>
      <c r="M4" s="32"/>
      <c r="N4" s="32"/>
      <c r="O4" s="32"/>
      <c r="P4" s="32"/>
      <c r="Q4" s="32"/>
      <c r="R4" s="33">
        <v>0</v>
      </c>
      <c r="S4" s="33">
        <v>0</v>
      </c>
    </row>
    <row r="5" spans="1:19">
      <c r="B5" s="5">
        <v>2020</v>
      </c>
      <c r="C5" s="32"/>
      <c r="D5" s="32"/>
      <c r="E5" s="32"/>
      <c r="F5" s="32"/>
      <c r="G5" s="32"/>
      <c r="H5" s="32"/>
      <c r="I5" s="32"/>
      <c r="J5" s="32"/>
      <c r="K5" s="32"/>
      <c r="L5" s="32"/>
      <c r="M5" s="32"/>
      <c r="N5" s="32"/>
      <c r="O5" s="32"/>
      <c r="P5" s="32"/>
      <c r="Q5" s="33">
        <v>69374.45</v>
      </c>
      <c r="R5" s="33">
        <v>69374.45</v>
      </c>
      <c r="S5" s="33">
        <v>69374.45</v>
      </c>
    </row>
    <row r="6" spans="1:19">
      <c r="B6" s="5">
        <v>2019</v>
      </c>
      <c r="C6" s="32"/>
      <c r="D6" s="32"/>
      <c r="E6" s="32"/>
      <c r="F6" s="32"/>
      <c r="G6" s="32"/>
      <c r="H6" s="32"/>
      <c r="I6" s="32"/>
      <c r="J6" s="32"/>
      <c r="K6" s="32"/>
      <c r="L6" s="32"/>
      <c r="M6" s="32"/>
      <c r="N6" s="32"/>
      <c r="O6" s="32"/>
      <c r="P6" s="33">
        <v>0</v>
      </c>
      <c r="Q6" s="33">
        <v>0</v>
      </c>
      <c r="R6" s="33">
        <v>0</v>
      </c>
      <c r="S6" s="33">
        <v>0</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0</v>
      </c>
      <c r="O8" s="33">
        <v>0</v>
      </c>
      <c r="P8" s="33">
        <v>0</v>
      </c>
      <c r="Q8" s="33">
        <v>0</v>
      </c>
      <c r="R8" s="33">
        <v>0</v>
      </c>
      <c r="S8" s="33">
        <v>0</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2649</v>
      </c>
      <c r="E18" s="33">
        <v>2649</v>
      </c>
      <c r="F18" s="33">
        <v>2649</v>
      </c>
      <c r="G18" s="33">
        <v>2649</v>
      </c>
      <c r="H18" s="33">
        <v>2649</v>
      </c>
      <c r="I18" s="33">
        <v>2649</v>
      </c>
      <c r="J18" s="33">
        <v>2649</v>
      </c>
      <c r="K18" s="33">
        <v>2649</v>
      </c>
      <c r="L18" s="33">
        <v>2649</v>
      </c>
      <c r="M18" s="33">
        <v>2649</v>
      </c>
      <c r="N18" s="33">
        <v>2649</v>
      </c>
      <c r="O18" s="33">
        <v>2649</v>
      </c>
      <c r="P18" s="33">
        <v>2649</v>
      </c>
      <c r="Q18" s="33">
        <v>2649</v>
      </c>
      <c r="R18" s="33">
        <v>2649</v>
      </c>
      <c r="S18" s="33">
        <v>2649</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1240.8599999999999</v>
      </c>
      <c r="D23" s="33">
        <v>1240.8599999999999</v>
      </c>
      <c r="E23" s="33">
        <v>1240.8599999999999</v>
      </c>
      <c r="F23" s="33">
        <v>1240.8599999999999</v>
      </c>
      <c r="G23" s="33">
        <v>1240.8599999999999</v>
      </c>
      <c r="H23" s="33">
        <v>1240.8599999999999</v>
      </c>
      <c r="I23" s="33">
        <v>1240.8599999999999</v>
      </c>
      <c r="J23" s="33">
        <v>1240.8599999999999</v>
      </c>
      <c r="K23" s="33">
        <v>1240.8599999999999</v>
      </c>
      <c r="L23" s="33">
        <v>1240.8599999999999</v>
      </c>
      <c r="M23" s="33">
        <v>1240.8599999999999</v>
      </c>
      <c r="N23" s="33">
        <v>1240.8599999999999</v>
      </c>
      <c r="O23" s="33">
        <v>1240.8599999999999</v>
      </c>
      <c r="P23" s="33">
        <v>1240.8599999999999</v>
      </c>
      <c r="Q23" s="33">
        <v>1240.8599999999999</v>
      </c>
      <c r="R23" s="33">
        <v>1240.8599999999999</v>
      </c>
      <c r="S23" s="33">
        <v>1240.8599999999999</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row>
    <row r="27" spans="2:19">
      <c r="B27" s="5">
        <v>1998</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row>
    <row r="28" spans="2:19">
      <c r="B28" s="5">
        <v>1997</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row>
    <row r="34" spans="2:19">
      <c r="B34" s="5">
        <v>1991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row>
    <row r="35" spans="2:19">
      <c r="B35" s="5">
        <v>1990</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3994.21</v>
      </c>
      <c r="D43" s="33">
        <v>3994.21</v>
      </c>
      <c r="E43" s="33">
        <v>3994.21</v>
      </c>
      <c r="F43" s="33">
        <v>3994.21</v>
      </c>
      <c r="G43" s="33">
        <v>3994.21</v>
      </c>
      <c r="H43" s="33">
        <v>3994.21</v>
      </c>
      <c r="I43" s="33">
        <v>3994.21</v>
      </c>
      <c r="J43" s="33">
        <v>3994.21</v>
      </c>
      <c r="K43" s="33">
        <v>3994.21</v>
      </c>
      <c r="L43" s="33">
        <v>3994.21</v>
      </c>
      <c r="M43" s="33">
        <v>3994.21</v>
      </c>
      <c r="N43" s="33">
        <v>3994.21</v>
      </c>
      <c r="O43" s="33">
        <v>3994.21</v>
      </c>
      <c r="P43" s="33">
        <v>3994.21</v>
      </c>
      <c r="Q43" s="33">
        <v>3994.21</v>
      </c>
      <c r="R43" s="33">
        <v>3994.21</v>
      </c>
      <c r="S43" s="33">
        <v>3994.21</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2188.33</v>
      </c>
      <c r="D45" s="33">
        <v>2188.33</v>
      </c>
      <c r="E45" s="33">
        <v>2188.33</v>
      </c>
      <c r="F45" s="33">
        <v>2188.33</v>
      </c>
      <c r="G45" s="33">
        <v>2188.33</v>
      </c>
      <c r="H45" s="33">
        <v>2188.33</v>
      </c>
      <c r="I45" s="33">
        <v>2188.33</v>
      </c>
      <c r="J45" s="33">
        <v>2188.33</v>
      </c>
      <c r="K45" s="33">
        <v>2188.33</v>
      </c>
      <c r="L45" s="33">
        <v>2188.33</v>
      </c>
      <c r="M45" s="33">
        <v>2188.33</v>
      </c>
      <c r="N45" s="33">
        <v>2188.33</v>
      </c>
      <c r="O45" s="33">
        <v>2188.33</v>
      </c>
      <c r="P45" s="33">
        <v>2188.33</v>
      </c>
      <c r="Q45" s="33">
        <v>2188.33</v>
      </c>
      <c r="R45" s="33">
        <v>2188.33</v>
      </c>
      <c r="S45" s="33">
        <v>2188.33</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212.19</v>
      </c>
      <c r="D50" s="33">
        <v>212.19</v>
      </c>
      <c r="E50" s="33">
        <v>212.19</v>
      </c>
      <c r="F50" s="33">
        <v>212.19</v>
      </c>
      <c r="G50" s="33">
        <v>212.19</v>
      </c>
      <c r="H50" s="33">
        <v>212.19</v>
      </c>
      <c r="I50" s="33">
        <v>212.19</v>
      </c>
      <c r="J50" s="33">
        <v>212.19</v>
      </c>
      <c r="K50" s="33">
        <v>212.19</v>
      </c>
      <c r="L50" s="33">
        <v>212.19</v>
      </c>
      <c r="M50" s="33">
        <v>212.19</v>
      </c>
      <c r="N50" s="33">
        <v>212.19</v>
      </c>
      <c r="O50" s="33">
        <v>212.19</v>
      </c>
      <c r="P50" s="33">
        <v>212.19</v>
      </c>
      <c r="Q50" s="33">
        <v>212.19</v>
      </c>
      <c r="R50" s="33">
        <v>212.19</v>
      </c>
      <c r="S50" s="33">
        <v>212.19</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21101.02</v>
      </c>
      <c r="D54" s="33">
        <v>21101.02</v>
      </c>
      <c r="E54" s="33">
        <v>21101.02</v>
      </c>
      <c r="F54" s="33">
        <v>21101.02</v>
      </c>
      <c r="G54" s="33">
        <v>21101.02</v>
      </c>
      <c r="H54" s="33">
        <v>21101.02</v>
      </c>
      <c r="I54" s="33">
        <v>21101.02</v>
      </c>
      <c r="J54" s="33">
        <v>21101.02</v>
      </c>
      <c r="K54" s="33">
        <v>21101.02</v>
      </c>
      <c r="L54" s="33">
        <v>21101.02</v>
      </c>
      <c r="M54" s="33">
        <v>21101.02</v>
      </c>
      <c r="N54" s="33">
        <v>21101.02</v>
      </c>
      <c r="O54" s="33">
        <v>21101.02</v>
      </c>
      <c r="P54" s="33">
        <v>21101.02</v>
      </c>
      <c r="Q54" s="33">
        <v>21101.02</v>
      </c>
      <c r="R54" s="33">
        <v>21101.02</v>
      </c>
      <c r="S54" s="33">
        <v>21101.02</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587.47</v>
      </c>
      <c r="D57" s="33">
        <v>587.47</v>
      </c>
      <c r="E57" s="33">
        <v>587.47</v>
      </c>
      <c r="F57" s="33">
        <v>587.47</v>
      </c>
      <c r="G57" s="33">
        <v>587.47</v>
      </c>
      <c r="H57" s="33">
        <v>587.47</v>
      </c>
      <c r="I57" s="33">
        <v>587.47</v>
      </c>
      <c r="J57" s="33">
        <v>587.47</v>
      </c>
      <c r="K57" s="33">
        <v>587.47</v>
      </c>
      <c r="L57" s="33">
        <v>587.47</v>
      </c>
      <c r="M57" s="33">
        <v>587.47</v>
      </c>
      <c r="N57" s="33">
        <v>587.47</v>
      </c>
      <c r="O57" s="33">
        <v>587.47</v>
      </c>
      <c r="P57" s="33">
        <v>587.47</v>
      </c>
      <c r="Q57" s="33">
        <v>587.47</v>
      </c>
      <c r="R57" s="33">
        <v>587.47</v>
      </c>
      <c r="S57" s="33">
        <v>587.47</v>
      </c>
    </row>
    <row r="58" spans="2:19">
      <c r="B58" s="5">
        <v>1967</v>
      </c>
      <c r="C58" s="33">
        <v>1997.11</v>
      </c>
      <c r="D58" s="33">
        <v>1997.11</v>
      </c>
      <c r="E58" s="33">
        <v>1997.11</v>
      </c>
      <c r="F58" s="33">
        <v>1997.11</v>
      </c>
      <c r="G58" s="33">
        <v>1997.11</v>
      </c>
      <c r="H58" s="33">
        <v>1997.11</v>
      </c>
      <c r="I58" s="33">
        <v>1997.11</v>
      </c>
      <c r="J58" s="33">
        <v>1997.11</v>
      </c>
      <c r="K58" s="33">
        <v>1997.11</v>
      </c>
      <c r="L58" s="33">
        <v>1997.11</v>
      </c>
      <c r="M58" s="33">
        <v>1997.11</v>
      </c>
      <c r="N58" s="33">
        <v>1997.11</v>
      </c>
      <c r="O58" s="33">
        <v>1997.11</v>
      </c>
      <c r="P58" s="33">
        <v>1997.11</v>
      </c>
      <c r="Q58" s="33">
        <v>1997.11</v>
      </c>
      <c r="R58" s="33">
        <v>1997.11</v>
      </c>
      <c r="S58" s="33">
        <v>1997.11</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707.63</v>
      </c>
      <c r="D60" s="33">
        <v>707.63</v>
      </c>
      <c r="E60" s="33">
        <v>707.63</v>
      </c>
      <c r="F60" s="33">
        <v>707.63</v>
      </c>
      <c r="G60" s="33">
        <v>707.63</v>
      </c>
      <c r="H60" s="33">
        <v>707.63</v>
      </c>
      <c r="I60" s="33">
        <v>707.63</v>
      </c>
      <c r="J60" s="33">
        <v>707.63</v>
      </c>
      <c r="K60" s="33">
        <v>707.63</v>
      </c>
      <c r="L60" s="33">
        <v>707.63</v>
      </c>
      <c r="M60" s="33">
        <v>707.63</v>
      </c>
      <c r="N60" s="33">
        <v>707.63</v>
      </c>
      <c r="O60" s="33">
        <v>707.63</v>
      </c>
      <c r="P60" s="33">
        <v>707.63</v>
      </c>
      <c r="Q60" s="33">
        <v>707.63</v>
      </c>
      <c r="R60" s="33">
        <v>707.63</v>
      </c>
      <c r="S60" s="33">
        <v>707.63</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2202.65</v>
      </c>
      <c r="D66" s="33">
        <v>2202.65</v>
      </c>
      <c r="E66" s="33">
        <v>2202.65</v>
      </c>
      <c r="F66" s="33">
        <v>2202.65</v>
      </c>
      <c r="G66" s="33">
        <v>2202.65</v>
      </c>
      <c r="H66" s="33">
        <v>2202.65</v>
      </c>
      <c r="I66" s="33">
        <v>2202.65</v>
      </c>
      <c r="J66" s="33">
        <v>2202.65</v>
      </c>
      <c r="K66" s="33">
        <v>2202.65</v>
      </c>
      <c r="L66" s="33">
        <v>2202.65</v>
      </c>
      <c r="M66" s="33">
        <v>2202.65</v>
      </c>
      <c r="N66" s="33">
        <v>2202.65</v>
      </c>
      <c r="O66" s="33">
        <v>2202.65</v>
      </c>
      <c r="P66" s="33">
        <v>2202.65</v>
      </c>
      <c r="Q66" s="33">
        <v>2202.65</v>
      </c>
      <c r="R66" s="33">
        <v>2202.65</v>
      </c>
      <c r="S66" s="33">
        <v>2202.65</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175.88</v>
      </c>
      <c r="D69" s="33">
        <v>175.88</v>
      </c>
      <c r="E69" s="33">
        <v>175.88</v>
      </c>
      <c r="F69" s="33">
        <v>175.88</v>
      </c>
      <c r="G69" s="33">
        <v>175.88</v>
      </c>
      <c r="H69" s="33">
        <v>175.88</v>
      </c>
      <c r="I69" s="33">
        <v>175.88</v>
      </c>
      <c r="J69" s="33">
        <v>175.88</v>
      </c>
      <c r="K69" s="33">
        <v>175.88</v>
      </c>
      <c r="L69" s="33">
        <v>175.88</v>
      </c>
      <c r="M69" s="33">
        <v>175.88</v>
      </c>
      <c r="N69" s="33">
        <v>175.88</v>
      </c>
      <c r="O69" s="33">
        <v>175.88</v>
      </c>
      <c r="P69" s="33">
        <v>175.88</v>
      </c>
      <c r="Q69" s="33">
        <v>175.88</v>
      </c>
      <c r="R69" s="33">
        <v>175.88</v>
      </c>
      <c r="S69" s="33">
        <v>175.88</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2">
        <v>1930</v>
      </c>
      <c r="C95" s="33">
        <v>1585</v>
      </c>
      <c r="D95" s="33">
        <v>1585</v>
      </c>
      <c r="E95" s="33">
        <v>1585</v>
      </c>
      <c r="F95" s="33">
        <v>1585</v>
      </c>
      <c r="G95" s="33">
        <v>1585</v>
      </c>
      <c r="H95" s="33">
        <v>1585</v>
      </c>
      <c r="I95" s="33">
        <v>1585</v>
      </c>
      <c r="J95" s="33">
        <v>1585</v>
      </c>
      <c r="K95" s="33">
        <v>1585</v>
      </c>
      <c r="L95" s="33">
        <v>1585</v>
      </c>
      <c r="M95" s="33">
        <v>1585</v>
      </c>
      <c r="N95" s="33">
        <v>1585</v>
      </c>
      <c r="O95" s="33">
        <v>1585</v>
      </c>
      <c r="P95" s="33">
        <v>1585</v>
      </c>
      <c r="Q95" s="33">
        <v>1585</v>
      </c>
      <c r="R95" s="33">
        <v>1585</v>
      </c>
      <c r="S95" s="33">
        <v>1585</v>
      </c>
    </row>
    <row r="96" spans="1:19">
      <c r="A96" s="8" t="s">
        <v>78</v>
      </c>
      <c r="B96" s="6" t="s">
        <v>10</v>
      </c>
      <c r="C96" s="7">
        <f>SUM(C19:C95)</f>
        <v>35992.35</v>
      </c>
      <c r="D96" s="7">
        <f>SUM(D18:D95)</f>
        <v>38641.35</v>
      </c>
      <c r="E96" s="7">
        <f>SUM(E17:E95)</f>
        <v>38641.35</v>
      </c>
      <c r="F96" s="7">
        <f>SUM(F16:F95)</f>
        <v>38641.35</v>
      </c>
      <c r="G96" s="7">
        <f>SUM(G15:G95)</f>
        <v>38641.35</v>
      </c>
      <c r="H96" s="7">
        <f>SUM(H9:H95)</f>
        <v>38641.35</v>
      </c>
      <c r="I96" s="7">
        <f>SUM(I9:I95)</f>
        <v>38641.35</v>
      </c>
      <c r="J96" s="7">
        <f t="shared" ref="J96:L96" si="0">SUM(J9:J95)</f>
        <v>38641.35</v>
      </c>
      <c r="K96" s="7">
        <f>SUM(K9:K95)</f>
        <v>38641.35</v>
      </c>
      <c r="L96" s="7">
        <f t="shared" si="0"/>
        <v>38641.35</v>
      </c>
      <c r="M96" s="7">
        <f>SUM(M9:M95)</f>
        <v>38641.35</v>
      </c>
      <c r="N96" s="10">
        <f>SUM(N5:N95)</f>
        <v>38641.35</v>
      </c>
      <c r="O96" s="10">
        <f>SUM(O5:O95)</f>
        <v>38641.35</v>
      </c>
      <c r="P96" s="10">
        <f>SUM(P5:P95)</f>
        <v>38641.35</v>
      </c>
      <c r="Q96" s="10">
        <f>SUM(Q5:Q95)</f>
        <v>108015.80000000002</v>
      </c>
      <c r="R96" s="10">
        <f>SUM(R3:R95)</f>
        <v>108015.80000000002</v>
      </c>
      <c r="S96" s="10">
        <f>SUM(S3:S95)</f>
        <v>108015.80000000002</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v>0</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0</v>
      </c>
      <c r="R100" s="33">
        <v>0</v>
      </c>
      <c r="S100" s="33">
        <v>0</v>
      </c>
    </row>
    <row r="101" spans="1:19">
      <c r="A101" s="35"/>
      <c r="B101" s="5">
        <v>2019</v>
      </c>
      <c r="C101" s="32"/>
      <c r="D101" s="32"/>
      <c r="E101" s="32"/>
      <c r="F101" s="32"/>
      <c r="G101" s="32"/>
      <c r="H101" s="32"/>
      <c r="I101" s="32"/>
      <c r="J101" s="32"/>
      <c r="K101" s="32"/>
      <c r="L101" s="32"/>
      <c r="M101" s="32"/>
      <c r="N101" s="32"/>
      <c r="O101" s="32"/>
      <c r="P101" s="33">
        <v>0</v>
      </c>
      <c r="Q101" s="33">
        <v>0</v>
      </c>
      <c r="R101" s="33">
        <v>0</v>
      </c>
      <c r="S101" s="33">
        <v>0</v>
      </c>
    </row>
    <row r="102" spans="1:19">
      <c r="A102" s="35"/>
      <c r="B102" s="5">
        <v>2018</v>
      </c>
      <c r="C102" s="32"/>
      <c r="D102" s="32"/>
      <c r="E102" s="32"/>
      <c r="F102" s="32"/>
      <c r="G102" s="32"/>
      <c r="H102" s="32"/>
      <c r="I102" s="32"/>
      <c r="J102" s="32"/>
      <c r="K102" s="32"/>
      <c r="L102" s="32"/>
      <c r="M102" s="32"/>
      <c r="N102" s="32"/>
      <c r="O102" s="33">
        <v>8270.5499999999993</v>
      </c>
      <c r="P102" s="33">
        <v>8270.5499999999993</v>
      </c>
      <c r="Q102" s="33">
        <v>8270.5499999999993</v>
      </c>
      <c r="R102" s="33">
        <v>8270.5499999999993</v>
      </c>
      <c r="S102" s="33">
        <v>8270.5499999999993</v>
      </c>
    </row>
    <row r="103" spans="1:19">
      <c r="A103" s="34"/>
      <c r="B103" s="5">
        <v>2017</v>
      </c>
      <c r="C103" s="32"/>
      <c r="D103" s="32"/>
      <c r="E103" s="32"/>
      <c r="F103" s="32"/>
      <c r="G103" s="32"/>
      <c r="H103" s="32"/>
      <c r="I103" s="32"/>
      <c r="J103" s="32"/>
      <c r="K103" s="32"/>
      <c r="L103" s="32"/>
      <c r="M103" s="32"/>
      <c r="N103" s="33">
        <v>7052.47</v>
      </c>
      <c r="O103" s="33">
        <v>6664.76</v>
      </c>
      <c r="P103" s="33">
        <v>6664.76</v>
      </c>
      <c r="Q103" s="33">
        <v>6664.76</v>
      </c>
      <c r="R103" s="33">
        <v>6664.76</v>
      </c>
      <c r="S103" s="33">
        <v>6664.76</v>
      </c>
    </row>
    <row r="104" spans="1:19">
      <c r="B104" s="5">
        <v>2016</v>
      </c>
      <c r="C104" s="32"/>
      <c r="D104" s="32"/>
      <c r="E104" s="32"/>
      <c r="F104" s="32"/>
      <c r="G104" s="32"/>
      <c r="H104" s="32"/>
      <c r="I104" s="32"/>
      <c r="J104" s="32"/>
      <c r="K104" s="32"/>
      <c r="L104" s="32"/>
      <c r="M104" s="33">
        <v>101503.88</v>
      </c>
      <c r="N104" s="33">
        <v>101503.88</v>
      </c>
      <c r="O104" s="33">
        <v>101503.88</v>
      </c>
      <c r="P104" s="33">
        <v>101503.88</v>
      </c>
      <c r="Q104" s="33">
        <v>101503.88</v>
      </c>
      <c r="R104" s="33">
        <v>101503.88</v>
      </c>
      <c r="S104" s="33">
        <v>101503.88</v>
      </c>
    </row>
    <row r="105" spans="1:19">
      <c r="B105" s="5">
        <v>2015</v>
      </c>
      <c r="C105" s="32"/>
      <c r="D105" s="32"/>
      <c r="E105" s="32"/>
      <c r="F105" s="32"/>
      <c r="G105" s="32"/>
      <c r="H105" s="32"/>
      <c r="I105" s="32"/>
      <c r="J105" s="32"/>
      <c r="K105" s="32"/>
      <c r="L105" s="33">
        <v>0</v>
      </c>
      <c r="M105" s="33">
        <v>0</v>
      </c>
      <c r="N105" s="33">
        <v>0</v>
      </c>
      <c r="O105" s="33">
        <v>0</v>
      </c>
      <c r="P105" s="33">
        <v>0</v>
      </c>
      <c r="Q105" s="33">
        <v>0</v>
      </c>
      <c r="R105" s="33">
        <v>0</v>
      </c>
      <c r="S105" s="33">
        <v>0</v>
      </c>
    </row>
    <row r="106" spans="1:19">
      <c r="B106" s="5">
        <v>2014</v>
      </c>
      <c r="C106" s="32"/>
      <c r="D106" s="32"/>
      <c r="E106" s="32"/>
      <c r="F106" s="32"/>
      <c r="G106" s="32"/>
      <c r="H106" s="32"/>
      <c r="I106" s="32"/>
      <c r="J106" s="32"/>
      <c r="K106" s="33">
        <v>0</v>
      </c>
      <c r="L106" s="33">
        <v>0</v>
      </c>
      <c r="M106" s="33">
        <v>0</v>
      </c>
      <c r="N106" s="33">
        <v>0</v>
      </c>
      <c r="O106" s="33">
        <v>0</v>
      </c>
      <c r="P106" s="33">
        <v>0</v>
      </c>
      <c r="Q106" s="33">
        <v>0</v>
      </c>
      <c r="R106" s="33">
        <v>0</v>
      </c>
      <c r="S106" s="33">
        <v>0</v>
      </c>
    </row>
    <row r="107" spans="1:19">
      <c r="B107" s="5">
        <v>2013</v>
      </c>
      <c r="C107" s="32"/>
      <c r="D107" s="32"/>
      <c r="E107" s="32"/>
      <c r="F107" s="32"/>
      <c r="G107" s="32"/>
      <c r="H107" s="32"/>
      <c r="I107" s="32"/>
      <c r="J107" s="33">
        <v>1056.74</v>
      </c>
      <c r="K107" s="33">
        <v>1056.74</v>
      </c>
      <c r="L107" s="33">
        <v>1056.74</v>
      </c>
      <c r="M107" s="33">
        <v>1056.74</v>
      </c>
      <c r="N107" s="33">
        <v>1056.74</v>
      </c>
      <c r="O107" s="33">
        <v>1056.74</v>
      </c>
      <c r="P107" s="33">
        <v>1056.74</v>
      </c>
      <c r="Q107" s="33">
        <v>1056.74</v>
      </c>
      <c r="R107" s="33">
        <v>1056.74</v>
      </c>
      <c r="S107" s="33">
        <v>1056.74</v>
      </c>
    </row>
    <row r="108" spans="1:19">
      <c r="B108" s="5">
        <v>2012</v>
      </c>
      <c r="C108" s="32"/>
      <c r="D108" s="32"/>
      <c r="E108" s="32"/>
      <c r="F108" s="32"/>
      <c r="G108" s="32"/>
      <c r="H108" s="32"/>
      <c r="I108" s="33">
        <v>0</v>
      </c>
      <c r="J108" s="33">
        <v>0</v>
      </c>
      <c r="K108" s="33">
        <v>0</v>
      </c>
      <c r="L108" s="33">
        <v>0</v>
      </c>
      <c r="M108" s="33">
        <v>0</v>
      </c>
      <c r="N108" s="33">
        <v>0</v>
      </c>
      <c r="O108" s="33">
        <v>0</v>
      </c>
      <c r="P108" s="33">
        <v>0</v>
      </c>
      <c r="Q108" s="33">
        <v>0</v>
      </c>
      <c r="R108" s="33">
        <v>0</v>
      </c>
      <c r="S108" s="33">
        <v>0</v>
      </c>
    </row>
    <row r="109" spans="1:19">
      <c r="B109" s="5">
        <v>2011</v>
      </c>
      <c r="C109" s="32"/>
      <c r="D109" s="32"/>
      <c r="E109" s="32"/>
      <c r="F109" s="32"/>
      <c r="G109" s="32"/>
      <c r="H109" s="33">
        <v>0</v>
      </c>
      <c r="I109" s="33">
        <v>0</v>
      </c>
      <c r="J109" s="33">
        <v>0</v>
      </c>
      <c r="K109" s="33">
        <v>0</v>
      </c>
      <c r="L109" s="33">
        <v>0</v>
      </c>
      <c r="M109" s="33">
        <v>0</v>
      </c>
      <c r="N109" s="33">
        <v>0</v>
      </c>
      <c r="O109" s="33">
        <v>0</v>
      </c>
      <c r="P109" s="33">
        <v>0</v>
      </c>
      <c r="Q109" s="33">
        <v>0</v>
      </c>
      <c r="R109" s="33">
        <v>0</v>
      </c>
      <c r="S109" s="33">
        <v>0</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1600.83</v>
      </c>
      <c r="G111" s="33">
        <v>1600.83</v>
      </c>
      <c r="H111" s="33">
        <v>1600.83</v>
      </c>
      <c r="I111" s="33">
        <v>1600.83</v>
      </c>
      <c r="J111" s="33">
        <v>1600.83</v>
      </c>
      <c r="K111" s="33">
        <v>1600.83</v>
      </c>
      <c r="L111" s="33">
        <v>1600.83</v>
      </c>
      <c r="M111" s="33">
        <v>1600.83</v>
      </c>
      <c r="N111" s="33">
        <v>1600.83</v>
      </c>
      <c r="O111" s="33">
        <v>1600.83</v>
      </c>
      <c r="P111" s="33">
        <v>1600.83</v>
      </c>
      <c r="Q111" s="33">
        <v>1600.83</v>
      </c>
      <c r="R111" s="33">
        <v>1600.83</v>
      </c>
      <c r="S111" s="33">
        <v>1600.83</v>
      </c>
    </row>
    <row r="112" spans="1:19">
      <c r="B112" s="5">
        <v>2008</v>
      </c>
      <c r="C112" s="32"/>
      <c r="D112" s="32"/>
      <c r="E112" s="33">
        <v>0</v>
      </c>
      <c r="F112" s="33">
        <v>0</v>
      </c>
      <c r="G112" s="33">
        <v>0</v>
      </c>
      <c r="H112" s="33">
        <v>0</v>
      </c>
      <c r="I112" s="33">
        <v>0</v>
      </c>
      <c r="J112" s="33">
        <v>0</v>
      </c>
      <c r="K112" s="33">
        <v>0</v>
      </c>
      <c r="L112" s="33">
        <v>0</v>
      </c>
      <c r="M112" s="33">
        <v>0</v>
      </c>
      <c r="N112" s="33">
        <v>0</v>
      </c>
      <c r="O112" s="33">
        <v>0</v>
      </c>
      <c r="P112" s="33">
        <v>0</v>
      </c>
      <c r="Q112" s="33">
        <v>0</v>
      </c>
      <c r="R112" s="33">
        <v>0</v>
      </c>
      <c r="S112" s="33">
        <v>0</v>
      </c>
    </row>
    <row r="113" spans="2:19">
      <c r="B113" s="5">
        <v>2007</v>
      </c>
      <c r="C113" s="32"/>
      <c r="D113" s="33">
        <v>1752.84</v>
      </c>
      <c r="E113" s="33">
        <v>1752.84</v>
      </c>
      <c r="F113" s="33">
        <v>1752.84</v>
      </c>
      <c r="G113" s="33">
        <v>1752.84</v>
      </c>
      <c r="H113" s="33">
        <v>1752.84</v>
      </c>
      <c r="I113" s="33">
        <v>1752.84</v>
      </c>
      <c r="J113" s="33">
        <v>1752.84</v>
      </c>
      <c r="K113" s="33">
        <v>1752.84</v>
      </c>
      <c r="L113" s="33">
        <v>1752.84</v>
      </c>
      <c r="M113" s="33">
        <v>1752.84</v>
      </c>
      <c r="N113" s="33">
        <v>1752.84</v>
      </c>
      <c r="O113" s="33">
        <v>1752.84</v>
      </c>
      <c r="P113" s="33">
        <v>1752.84</v>
      </c>
      <c r="Q113" s="33">
        <v>1752.84</v>
      </c>
      <c r="R113" s="33">
        <v>1752.84</v>
      </c>
      <c r="S113" s="33">
        <v>1752.84</v>
      </c>
    </row>
    <row r="114" spans="2:19">
      <c r="B114" s="5">
        <v>2006</v>
      </c>
      <c r="C114" s="33">
        <v>2853.5975041839679</v>
      </c>
      <c r="D114" s="33">
        <v>2853.5975041839679</v>
      </c>
      <c r="E114" s="33">
        <v>2853.5975041839679</v>
      </c>
      <c r="F114" s="33">
        <v>2853.5975041839679</v>
      </c>
      <c r="G114" s="33">
        <v>2853.5975041839679</v>
      </c>
      <c r="H114" s="33">
        <v>2853.5975041839679</v>
      </c>
      <c r="I114" s="33">
        <v>2853.5975041839679</v>
      </c>
      <c r="J114" s="33">
        <v>2853.5975041839679</v>
      </c>
      <c r="K114" s="33">
        <v>2853.5975041839679</v>
      </c>
      <c r="L114" s="33">
        <v>2853.5975041839679</v>
      </c>
      <c r="M114" s="33">
        <v>3235.81</v>
      </c>
      <c r="N114" s="33">
        <v>3235.81</v>
      </c>
      <c r="O114" s="33">
        <v>3235.81</v>
      </c>
      <c r="P114" s="33">
        <v>3235.81</v>
      </c>
      <c r="Q114" s="33">
        <v>3235.81</v>
      </c>
      <c r="R114" s="33">
        <v>3235.81</v>
      </c>
      <c r="S114" s="33">
        <v>3235.81</v>
      </c>
    </row>
    <row r="115" spans="2:19">
      <c r="B115" s="5">
        <v>2005</v>
      </c>
      <c r="C115" s="33">
        <v>25209.26865710926</v>
      </c>
      <c r="D115" s="33">
        <v>25209.26865710926</v>
      </c>
      <c r="E115" s="33">
        <v>25209.26865710926</v>
      </c>
      <c r="F115" s="33">
        <v>25209.26865710926</v>
      </c>
      <c r="G115" s="33">
        <v>25209.26865710926</v>
      </c>
      <c r="H115" s="33">
        <v>25209.26865710926</v>
      </c>
      <c r="I115" s="33">
        <v>25209.26865710926</v>
      </c>
      <c r="J115" s="33">
        <v>25209.26865710926</v>
      </c>
      <c r="K115" s="33">
        <v>25209.26865710926</v>
      </c>
      <c r="L115" s="33">
        <v>25209.26865710926</v>
      </c>
      <c r="M115" s="33">
        <v>28585.82</v>
      </c>
      <c r="N115" s="33">
        <v>28585.82</v>
      </c>
      <c r="O115" s="33">
        <v>28585.82</v>
      </c>
      <c r="P115" s="33">
        <v>28585.82</v>
      </c>
      <c r="Q115" s="33">
        <v>28585.82</v>
      </c>
      <c r="R115" s="33">
        <v>28585.82</v>
      </c>
      <c r="S115" s="33">
        <v>28585.82</v>
      </c>
    </row>
    <row r="116" spans="2:19">
      <c r="B116" s="5">
        <v>2004</v>
      </c>
      <c r="C116" s="33">
        <v>9786.8411699631124</v>
      </c>
      <c r="D116" s="33">
        <v>9786.8411699631124</v>
      </c>
      <c r="E116" s="33">
        <v>9786.8411699631124</v>
      </c>
      <c r="F116" s="33">
        <v>9786.8411699631124</v>
      </c>
      <c r="G116" s="33">
        <v>9786.8411699631124</v>
      </c>
      <c r="H116" s="33">
        <v>8746.9204689025646</v>
      </c>
      <c r="I116" s="33">
        <v>8746.9204689025646</v>
      </c>
      <c r="J116" s="33">
        <v>8746.9204689025646</v>
      </c>
      <c r="K116" s="33">
        <v>8746.9204689025646</v>
      </c>
      <c r="L116" s="33">
        <v>8746.9204689025646</v>
      </c>
      <c r="M116" s="33">
        <v>9918.49</v>
      </c>
      <c r="N116" s="33">
        <v>9918.49</v>
      </c>
      <c r="O116" s="33">
        <v>9918.49</v>
      </c>
      <c r="P116" s="33">
        <v>9918.49</v>
      </c>
      <c r="Q116" s="33">
        <v>9918.49</v>
      </c>
      <c r="R116" s="33">
        <v>9918.49</v>
      </c>
      <c r="S116" s="33">
        <v>9918.49</v>
      </c>
    </row>
    <row r="117" spans="2:19">
      <c r="B117" s="5">
        <v>2003</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row>
    <row r="120" spans="2:19">
      <c r="B120" s="5">
        <v>2000</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row>
    <row r="121" spans="2:19">
      <c r="B121" s="5">
        <v>1999</v>
      </c>
      <c r="C121" s="33">
        <v>4686.9476774181021</v>
      </c>
      <c r="D121" s="33">
        <v>4686.9476774181021</v>
      </c>
      <c r="E121" s="33">
        <v>4686.9476774181021</v>
      </c>
      <c r="F121" s="33">
        <v>4686.9476774181021</v>
      </c>
      <c r="G121" s="33">
        <v>4686.9476774181021</v>
      </c>
      <c r="H121" s="33">
        <v>4188.9265253538642</v>
      </c>
      <c r="I121" s="33">
        <v>4188.9265253538642</v>
      </c>
      <c r="J121" s="33">
        <v>4188.9265253538642</v>
      </c>
      <c r="K121" s="33">
        <v>4188.9265253538642</v>
      </c>
      <c r="L121" s="33">
        <v>4188.9265253538642</v>
      </c>
      <c r="M121" s="33">
        <v>4750</v>
      </c>
      <c r="N121" s="33">
        <v>4750</v>
      </c>
      <c r="O121" s="33">
        <v>4750</v>
      </c>
      <c r="P121" s="33">
        <v>4750</v>
      </c>
      <c r="Q121" s="33">
        <v>4750</v>
      </c>
      <c r="R121" s="33">
        <v>4750</v>
      </c>
      <c r="S121" s="33">
        <v>4750</v>
      </c>
    </row>
    <row r="122" spans="2:19">
      <c r="B122" s="5">
        <v>1998</v>
      </c>
      <c r="C122" s="33">
        <v>17593.902684554057</v>
      </c>
      <c r="D122" s="33">
        <v>17593.902684554057</v>
      </c>
      <c r="E122" s="33">
        <v>17593.902684554057</v>
      </c>
      <c r="F122" s="33">
        <v>17593.902684554057</v>
      </c>
      <c r="G122" s="33">
        <v>17593.902684554057</v>
      </c>
      <c r="H122" s="33">
        <v>15724.426793776782</v>
      </c>
      <c r="I122" s="33">
        <v>15724.426793776782</v>
      </c>
      <c r="J122" s="33">
        <v>15724.426793776782</v>
      </c>
      <c r="K122" s="33">
        <v>15724.426793776782</v>
      </c>
      <c r="L122" s="33">
        <v>15724.426793776782</v>
      </c>
      <c r="M122" s="33">
        <v>17830.57</v>
      </c>
      <c r="N122" s="33">
        <v>17830.57</v>
      </c>
      <c r="O122" s="33">
        <v>17830.57</v>
      </c>
      <c r="P122" s="33">
        <v>17830.57</v>
      </c>
      <c r="Q122" s="33">
        <v>17830.57</v>
      </c>
      <c r="R122" s="33">
        <v>17830.57</v>
      </c>
      <c r="S122" s="33">
        <v>17830.57</v>
      </c>
    </row>
    <row r="123" spans="2:19">
      <c r="B123" s="5">
        <v>1997</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row>
    <row r="124" spans="2:19">
      <c r="B124" s="5">
        <v>1996</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row>
    <row r="125" spans="2:19">
      <c r="B125" s="5">
        <v>1995</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row>
    <row r="126" spans="2:19">
      <c r="B126" s="5">
        <v>1994</v>
      </c>
      <c r="C126" s="33">
        <v>2447.5300000000002</v>
      </c>
      <c r="D126" s="33">
        <v>2447.5300000000002</v>
      </c>
      <c r="E126" s="33">
        <v>2447.5300000000002</v>
      </c>
      <c r="F126" s="33">
        <v>2447.5300000000002</v>
      </c>
      <c r="G126" s="33">
        <v>2447.5300000000002</v>
      </c>
      <c r="H126" s="33">
        <v>2447.5300000000002</v>
      </c>
      <c r="I126" s="33">
        <v>2447.5300000000002</v>
      </c>
      <c r="J126" s="33">
        <v>2447.5300000000002</v>
      </c>
      <c r="K126" s="33">
        <v>2447.5300000000002</v>
      </c>
      <c r="L126" s="33">
        <v>2447.5300000000002</v>
      </c>
      <c r="M126" s="33">
        <v>2447.5300000000002</v>
      </c>
      <c r="N126" s="33">
        <v>2447.5300000000002</v>
      </c>
      <c r="O126" s="33">
        <v>2447.5300000000002</v>
      </c>
      <c r="P126" s="33">
        <v>2447.5300000000002</v>
      </c>
      <c r="Q126" s="33">
        <v>2447.5300000000002</v>
      </c>
      <c r="R126" s="33">
        <v>2447.5300000000002</v>
      </c>
      <c r="S126" s="33">
        <v>2447.5300000000002</v>
      </c>
    </row>
    <row r="127" spans="2:19">
      <c r="B127" s="5">
        <v>1993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row>
    <row r="128" spans="2:19">
      <c r="B128" s="5">
        <v>1992</v>
      </c>
      <c r="C128" s="33">
        <v>0</v>
      </c>
      <c r="D128" s="33">
        <v>0</v>
      </c>
      <c r="E128" s="33">
        <v>0</v>
      </c>
      <c r="F128" s="33">
        <v>0</v>
      </c>
      <c r="G128" s="33">
        <v>0</v>
      </c>
      <c r="H128" s="33">
        <v>0</v>
      </c>
      <c r="I128" s="33">
        <v>0</v>
      </c>
      <c r="J128" s="33">
        <v>0</v>
      </c>
      <c r="K128" s="33">
        <v>0</v>
      </c>
      <c r="L128" s="33">
        <v>0</v>
      </c>
      <c r="M128" s="33">
        <v>0</v>
      </c>
      <c r="N128" s="33">
        <v>0</v>
      </c>
      <c r="O128" s="33">
        <v>0</v>
      </c>
      <c r="P128" s="33">
        <v>0</v>
      </c>
      <c r="Q128" s="33">
        <v>0</v>
      </c>
      <c r="R128" s="33">
        <v>0</v>
      </c>
      <c r="S128" s="33">
        <v>0</v>
      </c>
    </row>
    <row r="129" spans="2:19">
      <c r="B129" s="5">
        <v>1991</v>
      </c>
      <c r="C129" s="33">
        <v>57752.764715147954</v>
      </c>
      <c r="D129" s="33">
        <v>57752.764715147954</v>
      </c>
      <c r="E129" s="33">
        <v>57752.764715147954</v>
      </c>
      <c r="F129" s="33">
        <v>57752.764715147954</v>
      </c>
      <c r="G129" s="33">
        <v>57752.764715147954</v>
      </c>
      <c r="H129" s="33">
        <v>51616.12731317529</v>
      </c>
      <c r="I129" s="33">
        <v>51616.12731317529</v>
      </c>
      <c r="J129" s="33">
        <v>51616.12731317529</v>
      </c>
      <c r="K129" s="33">
        <v>51616.12731317529</v>
      </c>
      <c r="L129" s="33">
        <v>51616.12731317529</v>
      </c>
      <c r="M129" s="104">
        <v>51616.12731317529</v>
      </c>
      <c r="N129" s="104">
        <v>51616.12731317529</v>
      </c>
      <c r="O129" s="104">
        <v>51616.12731317529</v>
      </c>
      <c r="P129" s="104">
        <v>51616.12731317529</v>
      </c>
      <c r="Q129" s="104">
        <v>51616.12731317529</v>
      </c>
      <c r="R129" s="104">
        <v>51616.12731317529</v>
      </c>
      <c r="S129" s="104">
        <v>51616.12731317529</v>
      </c>
    </row>
    <row r="130" spans="2:19">
      <c r="B130" s="5">
        <v>1990</v>
      </c>
      <c r="C130" s="33">
        <v>6321.8961019047074</v>
      </c>
      <c r="D130" s="33">
        <v>6321.8961019047074</v>
      </c>
      <c r="E130" s="33">
        <v>6321.8961019047074</v>
      </c>
      <c r="F130" s="33">
        <v>6321.8961019047074</v>
      </c>
      <c r="G130" s="33">
        <v>6321.8961019047074</v>
      </c>
      <c r="H130" s="33">
        <v>5650.1501818317583</v>
      </c>
      <c r="I130" s="33">
        <v>5650.1501818317583</v>
      </c>
      <c r="J130" s="33">
        <v>5650.1501818317583</v>
      </c>
      <c r="K130" s="33">
        <v>5650.1501818317583</v>
      </c>
      <c r="L130" s="33">
        <v>5650.1501818317583</v>
      </c>
      <c r="M130" s="104">
        <v>5650.1501818317583</v>
      </c>
      <c r="N130" s="104">
        <v>5650.1501818317583</v>
      </c>
      <c r="O130" s="104">
        <v>5650.1501818317583</v>
      </c>
      <c r="P130" s="104">
        <v>5650.1501818317583</v>
      </c>
      <c r="Q130" s="104">
        <v>5650.1501818317583</v>
      </c>
      <c r="R130" s="104">
        <v>5650.1501818317583</v>
      </c>
      <c r="S130" s="104">
        <v>5650.1501818317583</v>
      </c>
    </row>
    <row r="131" spans="2:19">
      <c r="B131" s="5">
        <v>1989</v>
      </c>
      <c r="C131" s="33">
        <v>0</v>
      </c>
      <c r="D131" s="33">
        <v>0</v>
      </c>
      <c r="E131" s="33">
        <v>0</v>
      </c>
      <c r="F131" s="33">
        <v>0</v>
      </c>
      <c r="G131" s="33">
        <v>0</v>
      </c>
      <c r="H131" s="33">
        <v>0</v>
      </c>
      <c r="I131" s="33">
        <v>0</v>
      </c>
      <c r="J131" s="33">
        <v>0</v>
      </c>
      <c r="K131" s="33">
        <v>0</v>
      </c>
      <c r="L131" s="33">
        <v>0</v>
      </c>
      <c r="M131" s="33">
        <v>0</v>
      </c>
      <c r="N131" s="33">
        <v>0</v>
      </c>
      <c r="O131" s="33">
        <v>0</v>
      </c>
      <c r="P131" s="33">
        <v>0</v>
      </c>
      <c r="Q131" s="33">
        <v>0</v>
      </c>
      <c r="R131" s="33">
        <v>0</v>
      </c>
      <c r="S131" s="33">
        <v>0</v>
      </c>
    </row>
    <row r="132" spans="2:19">
      <c r="B132" s="5">
        <v>1988</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row>
    <row r="133" spans="2:19">
      <c r="B133" s="5">
        <v>1987</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row>
    <row r="134" spans="2:19">
      <c r="B134" s="5">
        <v>1986</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row>
    <row r="135" spans="2:19">
      <c r="B135" s="5">
        <v>1985</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v>0</v>
      </c>
      <c r="S135" s="33">
        <v>0</v>
      </c>
    </row>
    <row r="136" spans="2:19">
      <c r="B136" s="5">
        <v>1984</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row>
    <row r="137" spans="2:19">
      <c r="B137" s="5">
        <v>1983</v>
      </c>
      <c r="C137" s="33">
        <v>0</v>
      </c>
      <c r="D137" s="33">
        <v>0</v>
      </c>
      <c r="E137" s="33">
        <v>0</v>
      </c>
      <c r="F137" s="33">
        <v>0</v>
      </c>
      <c r="G137" s="33">
        <v>0</v>
      </c>
      <c r="H137" s="33">
        <v>0</v>
      </c>
      <c r="I137" s="33">
        <v>0</v>
      </c>
      <c r="J137" s="33">
        <v>0</v>
      </c>
      <c r="K137" s="33">
        <v>0</v>
      </c>
      <c r="L137" s="33">
        <v>0</v>
      </c>
      <c r="M137" s="33">
        <v>0</v>
      </c>
      <c r="N137" s="33">
        <v>0</v>
      </c>
      <c r="O137" s="33">
        <v>0</v>
      </c>
      <c r="P137" s="33">
        <v>0</v>
      </c>
      <c r="Q137" s="33">
        <v>0</v>
      </c>
      <c r="R137" s="33">
        <v>0</v>
      </c>
      <c r="S137" s="33">
        <v>0</v>
      </c>
    </row>
    <row r="138" spans="2:19">
      <c r="B138" s="5">
        <v>1982</v>
      </c>
      <c r="C138" s="33">
        <v>9260.3649242273441</v>
      </c>
      <c r="D138" s="33">
        <v>9260.3649242273441</v>
      </c>
      <c r="E138" s="33">
        <v>9260.3649242273441</v>
      </c>
      <c r="F138" s="33">
        <v>9260.3649242273441</v>
      </c>
      <c r="G138" s="33">
        <v>9260.3649242273441</v>
      </c>
      <c r="H138" s="33">
        <v>9260.3649242273441</v>
      </c>
      <c r="I138" s="33">
        <v>9260.3649242273441</v>
      </c>
      <c r="J138" s="33">
        <v>9260.3649242273441</v>
      </c>
      <c r="K138" s="33">
        <v>9260.3649242273441</v>
      </c>
      <c r="L138" s="33">
        <v>9260.3649242273441</v>
      </c>
      <c r="M138" s="33">
        <v>9260.3649242273441</v>
      </c>
      <c r="N138" s="33">
        <v>9260.3649242273441</v>
      </c>
      <c r="O138" s="33">
        <v>9260.3649242273441</v>
      </c>
      <c r="P138" s="33">
        <v>9260.3649242273441</v>
      </c>
      <c r="Q138" s="33">
        <v>9260.3649242273441</v>
      </c>
      <c r="R138" s="33">
        <v>9260.3649242273441</v>
      </c>
      <c r="S138" s="33">
        <v>9260.3649242273441</v>
      </c>
    </row>
    <row r="139" spans="2:19">
      <c r="B139" s="5">
        <v>1981</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row>
    <row r="140" spans="2:19">
      <c r="B140" s="5">
        <v>1980</v>
      </c>
      <c r="C140" s="33">
        <v>1635.6134409247998</v>
      </c>
      <c r="D140" s="33">
        <v>1635.6134409247998</v>
      </c>
      <c r="E140" s="33">
        <v>1635.6134409247998</v>
      </c>
      <c r="F140" s="33">
        <v>1635.6134409247998</v>
      </c>
      <c r="G140" s="33">
        <v>1635.6134409247998</v>
      </c>
      <c r="H140" s="33">
        <v>1635.6134409247998</v>
      </c>
      <c r="I140" s="33">
        <v>1635.6134409247998</v>
      </c>
      <c r="J140" s="33">
        <v>1635.6134409247998</v>
      </c>
      <c r="K140" s="33">
        <v>1635.6134409247998</v>
      </c>
      <c r="L140" s="33">
        <v>1635.6134409247998</v>
      </c>
      <c r="M140" s="33">
        <v>1635.6134409247998</v>
      </c>
      <c r="N140" s="33">
        <v>1635.6134409247998</v>
      </c>
      <c r="O140" s="33">
        <v>1635.6134409247998</v>
      </c>
      <c r="P140" s="33">
        <v>1635.6134409247998</v>
      </c>
      <c r="Q140" s="33">
        <v>1635.6134409247998</v>
      </c>
      <c r="R140" s="33">
        <v>1635.6134409247998</v>
      </c>
      <c r="S140" s="33">
        <v>1635.6134409247998</v>
      </c>
    </row>
    <row r="141" spans="2:19">
      <c r="B141" s="5">
        <v>1979</v>
      </c>
      <c r="C141" s="33">
        <v>0</v>
      </c>
      <c r="D141" s="33">
        <v>0</v>
      </c>
      <c r="E141" s="33">
        <v>0</v>
      </c>
      <c r="F141" s="33">
        <v>0</v>
      </c>
      <c r="G141" s="33">
        <v>0</v>
      </c>
      <c r="H141" s="33">
        <v>0</v>
      </c>
      <c r="I141" s="33">
        <v>0</v>
      </c>
      <c r="J141" s="33">
        <v>0</v>
      </c>
      <c r="K141" s="33">
        <v>0</v>
      </c>
      <c r="L141" s="33">
        <v>0</v>
      </c>
      <c r="M141" s="33">
        <v>0</v>
      </c>
      <c r="N141" s="33">
        <v>0</v>
      </c>
      <c r="O141" s="33">
        <v>0</v>
      </c>
      <c r="P141" s="33">
        <v>0</v>
      </c>
      <c r="Q141" s="33">
        <v>0</v>
      </c>
      <c r="R141" s="33">
        <v>0</v>
      </c>
      <c r="S141" s="33">
        <v>0</v>
      </c>
    </row>
    <row r="142" spans="2:19">
      <c r="B142" s="5">
        <v>1978</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row>
    <row r="143" spans="2:19">
      <c r="B143" s="5">
        <v>1977</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row>
    <row r="144" spans="2:19">
      <c r="B144" s="5">
        <v>1976</v>
      </c>
      <c r="C144" s="33">
        <v>2589.915703857569</v>
      </c>
      <c r="D144" s="33">
        <v>2589.915703857569</v>
      </c>
      <c r="E144" s="33">
        <v>2589.915703857569</v>
      </c>
      <c r="F144" s="33">
        <v>2589.915703857569</v>
      </c>
      <c r="G144" s="33">
        <v>2589.915703857569</v>
      </c>
      <c r="H144" s="33">
        <v>2589.915703857569</v>
      </c>
      <c r="I144" s="33">
        <v>2589.915703857569</v>
      </c>
      <c r="J144" s="33">
        <v>2589.915703857569</v>
      </c>
      <c r="K144" s="33">
        <v>2589.915703857569</v>
      </c>
      <c r="L144" s="33">
        <v>2589.915703857569</v>
      </c>
      <c r="M144" s="33">
        <v>2589.915703857569</v>
      </c>
      <c r="N144" s="33">
        <v>2589.915703857569</v>
      </c>
      <c r="O144" s="33">
        <v>2589.915703857569</v>
      </c>
      <c r="P144" s="33">
        <v>2589.915703857569</v>
      </c>
      <c r="Q144" s="33">
        <v>2589.915703857569</v>
      </c>
      <c r="R144" s="33">
        <v>2589.915703857569</v>
      </c>
      <c r="S144" s="33">
        <v>2589.915703857569</v>
      </c>
    </row>
    <row r="145" spans="2:19">
      <c r="B145" s="5">
        <v>1975</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row>
    <row r="146" spans="2:19">
      <c r="B146" s="5">
        <v>1974</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row>
    <row r="147" spans="2:19">
      <c r="B147" s="5">
        <v>1973</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row>
    <row r="148" spans="2:19">
      <c r="B148" s="5">
        <v>1972</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row>
    <row r="149" spans="2:19">
      <c r="B149" s="5">
        <v>1971</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row>
    <row r="150" spans="2:19">
      <c r="B150" s="5">
        <v>1970</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row>
    <row r="151" spans="2:19">
      <c r="B151" s="5">
        <v>1969</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row>
    <row r="152" spans="2:19">
      <c r="B152" s="5">
        <v>1968</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row>
    <row r="153" spans="2:19">
      <c r="B153" s="5">
        <v>1967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row>
    <row r="154" spans="2:19">
      <c r="B154" s="5">
        <v>1966</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row>
    <row r="155" spans="2:19">
      <c r="B155" s="5">
        <v>1965</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row>
    <row r="156" spans="2:19">
      <c r="B156" s="5">
        <v>1964</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row>
    <row r="157" spans="2:19">
      <c r="B157" s="5">
        <v>1963</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row>
    <row r="158" spans="2:19">
      <c r="B158" s="5">
        <v>1962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row>
    <row r="159" spans="2:19">
      <c r="B159" s="5">
        <v>1961</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row>
    <row r="160" spans="2:19">
      <c r="B160" s="5">
        <v>1960</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row>
    <row r="161" spans="2:19">
      <c r="B161" s="5">
        <v>1959</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row>
    <row r="162" spans="2:19">
      <c r="B162" s="5">
        <v>1958</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row>
    <row r="163" spans="2:19">
      <c r="B163" s="5">
        <v>1957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row>
    <row r="164" spans="2:19">
      <c r="B164" s="5">
        <v>1956</v>
      </c>
      <c r="C164" s="33">
        <v>0</v>
      </c>
      <c r="D164" s="33">
        <v>0</v>
      </c>
      <c r="E164" s="33">
        <v>0</v>
      </c>
      <c r="F164" s="33">
        <v>0</v>
      </c>
      <c r="G164" s="33">
        <v>0</v>
      </c>
      <c r="H164" s="33">
        <v>0</v>
      </c>
      <c r="I164" s="33">
        <v>0</v>
      </c>
      <c r="J164" s="33">
        <v>0</v>
      </c>
      <c r="K164" s="33">
        <v>0</v>
      </c>
      <c r="L164" s="33">
        <v>0</v>
      </c>
      <c r="M164" s="33">
        <v>0</v>
      </c>
      <c r="N164" s="33">
        <v>0</v>
      </c>
      <c r="O164" s="33">
        <v>0</v>
      </c>
      <c r="P164" s="33">
        <v>0</v>
      </c>
      <c r="Q164" s="33">
        <v>0</v>
      </c>
      <c r="R164" s="33">
        <v>0</v>
      </c>
      <c r="S164" s="33">
        <v>0</v>
      </c>
    </row>
    <row r="165" spans="2:19">
      <c r="B165" s="5">
        <v>1955</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row>
    <row r="166" spans="2:19">
      <c r="B166" s="5">
        <v>1954</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row>
    <row r="167" spans="2:19">
      <c r="B167" s="5">
        <v>1953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row>
    <row r="168" spans="2:19">
      <c r="B168" s="5">
        <v>1952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row>
    <row r="169" spans="2:19">
      <c r="B169" s="5">
        <v>1951</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row>
    <row r="170" spans="2:19">
      <c r="B170" s="5">
        <v>1950</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row>
    <row r="171" spans="2:19">
      <c r="B171" s="5">
        <v>1949</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row>
    <row r="172" spans="2:19">
      <c r="B172" s="5">
        <v>1948</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row>
    <row r="173" spans="2:19">
      <c r="B173" s="5">
        <v>1947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row>
    <row r="174" spans="2:19">
      <c r="B174" s="5">
        <v>1946</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row>
    <row r="175" spans="2:19">
      <c r="B175" s="5">
        <v>1945</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row>
    <row r="176" spans="2:19">
      <c r="B176" s="5">
        <v>1944</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row>
    <row r="177" spans="1:19">
      <c r="B177" s="5">
        <v>1943</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row>
    <row r="178" spans="1:19">
      <c r="B178" s="5">
        <v>1942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row>
    <row r="179" spans="1:19">
      <c r="B179" s="5">
        <v>1941</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row>
    <row r="180" spans="1:19">
      <c r="B180" s="5">
        <v>1940</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row>
    <row r="181" spans="1:19">
      <c r="B181" s="5">
        <v>1939</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row>
    <row r="182" spans="1:19">
      <c r="B182" s="5">
        <v>1938</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row>
    <row r="183" spans="1:19">
      <c r="B183" s="5">
        <v>1937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row>
    <row r="184" spans="1:19">
      <c r="B184" s="5">
        <v>1936</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row>
    <row r="185" spans="1:19">
      <c r="B185" s="5">
        <v>1935</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row>
    <row r="186" spans="1:19">
      <c r="B186" s="5">
        <v>1934</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row>
    <row r="187" spans="1:19">
      <c r="B187" s="5">
        <v>1933</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row>
    <row r="188" spans="1:19">
      <c r="B188" s="5">
        <v>1932</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row>
    <row r="189" spans="1:19">
      <c r="B189" s="5">
        <v>1931</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row>
    <row r="190" spans="1:19">
      <c r="B190" s="5">
        <v>1930</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row>
    <row r="191" spans="1:19" ht="25.5">
      <c r="A191" s="61" t="s">
        <v>9</v>
      </c>
      <c r="B191" s="6" t="s">
        <v>10</v>
      </c>
      <c r="C191" s="7">
        <f>SUM(C114:C190)</f>
        <v>140138.64257929087</v>
      </c>
      <c r="D191" s="7">
        <f>SUM(D113:D190)</f>
        <v>141891.4825792909</v>
      </c>
      <c r="E191" s="7">
        <f>SUM(E112:E190)</f>
        <v>141891.4825792909</v>
      </c>
      <c r="F191" s="7">
        <f>SUM(F111:F190)</f>
        <v>143492.31257929088</v>
      </c>
      <c r="G191" s="7">
        <f>SUM(G110:G190)</f>
        <v>143492.31257929088</v>
      </c>
      <c r="H191" s="7">
        <f>SUM(H104:H190)</f>
        <v>133276.5115133432</v>
      </c>
      <c r="I191" s="7">
        <f>SUM(I104:I190)</f>
        <v>133276.5115133432</v>
      </c>
      <c r="J191" s="7">
        <f t="shared" ref="J191:L191" si="1">SUM(J104:J190)</f>
        <v>134333.25151334322</v>
      </c>
      <c r="K191" s="7">
        <f>SUM(K104:K190)</f>
        <v>134333.25151334322</v>
      </c>
      <c r="L191" s="7">
        <f t="shared" si="1"/>
        <v>134333.25151334322</v>
      </c>
      <c r="M191" s="7">
        <f>SUM(M104:M190)</f>
        <v>243434.68156401679</v>
      </c>
      <c r="N191" s="10">
        <f>SUM(N99:N190)</f>
        <v>250487.15156401679</v>
      </c>
      <c r="O191" s="10">
        <f>SUM(O99:O190)</f>
        <v>258369.99156401679</v>
      </c>
      <c r="P191" s="10">
        <f>SUM(P99:P190)</f>
        <v>258369.99156401679</v>
      </c>
      <c r="Q191" s="10">
        <f>SUM(Q99:Q190)</f>
        <v>258369.99156401679</v>
      </c>
      <c r="R191" s="10">
        <f>SUM(R98:R190)</f>
        <v>258369.99156401679</v>
      </c>
      <c r="S191" s="10">
        <f>SUM(S98:S190)</f>
        <v>258369.99156401679</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v>0</v>
      </c>
    </row>
    <row r="194" spans="1:19">
      <c r="A194" s="34"/>
      <c r="B194" s="5">
        <v>2021</v>
      </c>
      <c r="C194" s="32"/>
      <c r="D194" s="32"/>
      <c r="E194" s="32"/>
      <c r="F194" s="32"/>
      <c r="G194" s="32"/>
      <c r="H194" s="32"/>
      <c r="I194" s="32"/>
      <c r="J194" s="32"/>
      <c r="K194" s="32"/>
      <c r="L194" s="32"/>
      <c r="M194" s="32"/>
      <c r="N194" s="32"/>
      <c r="O194" s="32"/>
      <c r="P194" s="32"/>
      <c r="Q194" s="32"/>
      <c r="R194" s="33">
        <v>0</v>
      </c>
      <c r="S194" s="33">
        <v>0</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0</v>
      </c>
      <c r="O198" s="33">
        <v>0</v>
      </c>
      <c r="P198" s="33">
        <v>0</v>
      </c>
      <c r="Q198" s="33">
        <v>0</v>
      </c>
      <c r="R198" s="33">
        <v>0</v>
      </c>
      <c r="S198" s="33">
        <v>0</v>
      </c>
    </row>
    <row r="199" spans="1:19">
      <c r="B199" s="5">
        <v>2016</v>
      </c>
      <c r="C199" s="32"/>
      <c r="D199" s="32"/>
      <c r="E199" s="32"/>
      <c r="F199" s="32"/>
      <c r="G199" s="32"/>
      <c r="H199" s="32"/>
      <c r="I199" s="32"/>
      <c r="J199" s="32"/>
      <c r="K199" s="32"/>
      <c r="L199" s="32"/>
      <c r="M199" s="33">
        <v>54820.84</v>
      </c>
      <c r="N199" s="33">
        <v>54820.84</v>
      </c>
      <c r="O199" s="33">
        <v>54820.84</v>
      </c>
      <c r="P199" s="33">
        <v>54820.84</v>
      </c>
      <c r="Q199" s="33">
        <v>54820.84</v>
      </c>
      <c r="R199" s="33">
        <v>54820.84</v>
      </c>
      <c r="S199" s="33">
        <v>54820.84</v>
      </c>
    </row>
    <row r="200" spans="1:19">
      <c r="B200" s="5">
        <v>2015</v>
      </c>
      <c r="C200" s="32"/>
      <c r="D200" s="32"/>
      <c r="E200" s="32"/>
      <c r="F200" s="32"/>
      <c r="G200" s="32"/>
      <c r="H200" s="32"/>
      <c r="I200" s="32"/>
      <c r="J200" s="32"/>
      <c r="K200" s="32"/>
      <c r="L200" s="33">
        <v>0</v>
      </c>
      <c r="M200" s="33">
        <v>0</v>
      </c>
      <c r="N200" s="33">
        <v>0</v>
      </c>
      <c r="O200" s="33">
        <v>0</v>
      </c>
      <c r="P200" s="33">
        <v>0</v>
      </c>
      <c r="Q200" s="33">
        <v>0</v>
      </c>
      <c r="R200" s="33">
        <v>0</v>
      </c>
      <c r="S200" s="33">
        <v>0</v>
      </c>
    </row>
    <row r="201" spans="1:19">
      <c r="B201" s="5">
        <v>2014</v>
      </c>
      <c r="C201" s="32"/>
      <c r="D201" s="32"/>
      <c r="E201" s="32"/>
      <c r="F201" s="32"/>
      <c r="G201" s="32"/>
      <c r="H201" s="32"/>
      <c r="I201" s="32"/>
      <c r="J201" s="32"/>
      <c r="K201" s="33">
        <v>0</v>
      </c>
      <c r="L201" s="33">
        <v>0</v>
      </c>
      <c r="M201" s="33">
        <v>0</v>
      </c>
      <c r="N201" s="33">
        <v>0</v>
      </c>
      <c r="O201" s="33">
        <v>0</v>
      </c>
      <c r="P201" s="33">
        <v>0</v>
      </c>
      <c r="Q201" s="33">
        <v>0</v>
      </c>
      <c r="R201" s="33">
        <v>0</v>
      </c>
      <c r="S201" s="33">
        <v>0</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row>
    <row r="206" spans="1:19">
      <c r="B206" s="5">
        <v>2009</v>
      </c>
      <c r="C206" s="32"/>
      <c r="D206" s="32"/>
      <c r="E206" s="32"/>
      <c r="F206" s="33">
        <v>0</v>
      </c>
      <c r="G206" s="33">
        <v>0</v>
      </c>
      <c r="H206" s="33">
        <v>0</v>
      </c>
      <c r="I206" s="33">
        <v>0</v>
      </c>
      <c r="J206" s="33">
        <v>0</v>
      </c>
      <c r="K206" s="33">
        <v>0</v>
      </c>
      <c r="L206" s="33">
        <v>0</v>
      </c>
      <c r="M206" s="33">
        <v>0</v>
      </c>
      <c r="N206" s="33">
        <v>0</v>
      </c>
      <c r="O206" s="33">
        <v>0</v>
      </c>
      <c r="P206" s="33">
        <v>0</v>
      </c>
      <c r="Q206" s="33">
        <v>0</v>
      </c>
      <c r="R206" s="33">
        <v>0</v>
      </c>
      <c r="S206" s="33">
        <v>0</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row>
    <row r="209" spans="2:19">
      <c r="B209" s="5">
        <v>2006</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row>
    <row r="210" spans="2:19">
      <c r="B210" s="5">
        <v>2005</v>
      </c>
      <c r="C210" s="33">
        <v>3674.83</v>
      </c>
      <c r="D210" s="33">
        <v>3674.83</v>
      </c>
      <c r="E210" s="33">
        <v>3674.83</v>
      </c>
      <c r="F210" s="33">
        <v>3674.83</v>
      </c>
      <c r="G210" s="33">
        <v>3674.83</v>
      </c>
      <c r="H210" s="33">
        <v>5310.071465494013</v>
      </c>
      <c r="I210" s="33">
        <v>5310.071465494013</v>
      </c>
      <c r="J210" s="33">
        <v>5310.071465494013</v>
      </c>
      <c r="K210" s="33">
        <v>5310.071465494013</v>
      </c>
      <c r="L210" s="33">
        <v>5310.071465494013</v>
      </c>
      <c r="M210" s="33">
        <v>6021.3099999999995</v>
      </c>
      <c r="N210" s="33">
        <v>6021.3099999999995</v>
      </c>
      <c r="O210" s="33">
        <v>6021.3099999999995</v>
      </c>
      <c r="P210" s="33">
        <v>6021.3099999999995</v>
      </c>
      <c r="Q210" s="33">
        <v>6021.3099999999995</v>
      </c>
      <c r="R210" s="33">
        <v>6021.3099999999995</v>
      </c>
      <c r="S210" s="33">
        <v>6021.3099999999995</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165766.85</v>
      </c>
      <c r="D217" s="33">
        <v>165766.85</v>
      </c>
      <c r="E217" s="33">
        <v>165766.85</v>
      </c>
      <c r="F217" s="33">
        <v>165766.85</v>
      </c>
      <c r="G217" s="33">
        <v>165766.85</v>
      </c>
      <c r="H217" s="33">
        <v>189461.27286869742</v>
      </c>
      <c r="I217" s="33">
        <v>189461.27286869742</v>
      </c>
      <c r="J217" s="33">
        <v>189461.27286869742</v>
      </c>
      <c r="K217" s="33">
        <v>189461.27286869742</v>
      </c>
      <c r="L217" s="33">
        <v>189461.27286869742</v>
      </c>
      <c r="M217" s="33">
        <v>214837.87</v>
      </c>
      <c r="N217" s="33">
        <v>214837.87</v>
      </c>
      <c r="O217" s="33">
        <v>214837.87</v>
      </c>
      <c r="P217" s="33">
        <v>214837.87</v>
      </c>
      <c r="Q217" s="33">
        <v>214837.87</v>
      </c>
      <c r="R217" s="33">
        <v>214837.87</v>
      </c>
      <c r="S217" s="33">
        <v>214837.87</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32.880000000000003</v>
      </c>
      <c r="D219" s="33">
        <v>32.880000000000003</v>
      </c>
      <c r="E219" s="33">
        <v>32.880000000000003</v>
      </c>
      <c r="F219" s="33">
        <v>32.880000000000003</v>
      </c>
      <c r="G219" s="33">
        <v>32.880000000000003</v>
      </c>
      <c r="H219" s="33">
        <v>29.380000000000003</v>
      </c>
      <c r="I219" s="33">
        <v>29.380000000000003</v>
      </c>
      <c r="J219" s="33">
        <v>29.380000000000003</v>
      </c>
      <c r="K219" s="33">
        <v>29.380000000000003</v>
      </c>
      <c r="L219" s="33">
        <v>29.380000000000003</v>
      </c>
      <c r="M219" s="33">
        <v>33.32</v>
      </c>
      <c r="N219" s="33">
        <v>33.32</v>
      </c>
      <c r="O219" s="33">
        <v>33.32</v>
      </c>
      <c r="P219" s="33">
        <v>33.32</v>
      </c>
      <c r="Q219" s="33">
        <v>33.32</v>
      </c>
      <c r="R219" s="33">
        <v>33.32</v>
      </c>
      <c r="S219" s="33">
        <v>33.32</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4829.5600000000004</v>
      </c>
      <c r="D223" s="33">
        <v>4829.5600000000004</v>
      </c>
      <c r="E223" s="33">
        <v>4829.5600000000004</v>
      </c>
      <c r="F223" s="33">
        <v>4829.5600000000004</v>
      </c>
      <c r="G223" s="33">
        <v>4829.5600000000004</v>
      </c>
      <c r="H223" s="33">
        <v>4316.3809288292978</v>
      </c>
      <c r="I223" s="33">
        <v>4316.3809288292978</v>
      </c>
      <c r="J223" s="33">
        <v>4316.3809288292978</v>
      </c>
      <c r="K223" s="33">
        <v>4316.3809288292978</v>
      </c>
      <c r="L223" s="33">
        <v>4316.3809288292978</v>
      </c>
      <c r="M223" s="33">
        <v>4894.5200000000004</v>
      </c>
      <c r="N223" s="33">
        <v>4894.5200000000004</v>
      </c>
      <c r="O223" s="33">
        <v>4894.5200000000004</v>
      </c>
      <c r="P223" s="33">
        <v>4894.5200000000004</v>
      </c>
      <c r="Q223" s="33">
        <v>4894.5200000000004</v>
      </c>
      <c r="R223" s="33">
        <v>4894.5200000000004</v>
      </c>
      <c r="S223" s="33">
        <v>4894.5200000000004</v>
      </c>
    </row>
    <row r="224" spans="2:19">
      <c r="B224" s="5">
        <v>1991</v>
      </c>
      <c r="C224" s="33">
        <v>204086.85797620495</v>
      </c>
      <c r="D224" s="33">
        <v>204086.85797620495</v>
      </c>
      <c r="E224" s="33">
        <v>204086.85797620495</v>
      </c>
      <c r="F224" s="33">
        <v>204086.85797620495</v>
      </c>
      <c r="G224" s="33">
        <v>204086.85797620495</v>
      </c>
      <c r="H224" s="33">
        <v>182401.19405890041</v>
      </c>
      <c r="I224" s="33">
        <v>182401.19405890041</v>
      </c>
      <c r="J224" s="33">
        <v>182401.19405890041</v>
      </c>
      <c r="K224" s="33">
        <v>182401.19405890041</v>
      </c>
      <c r="L224" s="33">
        <v>182401.19405890041</v>
      </c>
      <c r="M224" s="33">
        <v>206832.16</v>
      </c>
      <c r="N224" s="33">
        <v>206832.16</v>
      </c>
      <c r="O224" s="33">
        <v>206832.16</v>
      </c>
      <c r="P224" s="33">
        <v>206832.16</v>
      </c>
      <c r="Q224" s="33">
        <v>206832.16</v>
      </c>
      <c r="R224" s="33">
        <v>206832.16</v>
      </c>
      <c r="S224" s="33">
        <v>206832.16</v>
      </c>
    </row>
    <row r="225" spans="2:19">
      <c r="B225" s="5">
        <v>1990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row>
    <row r="226" spans="2:19">
      <c r="B226" s="5">
        <v>1989</v>
      </c>
      <c r="C226" s="33">
        <v>0</v>
      </c>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19933.147606576029</v>
      </c>
      <c r="D245" s="33">
        <v>19933.147606576029</v>
      </c>
      <c r="E245" s="33">
        <v>19933.147606576029</v>
      </c>
      <c r="F245" s="33">
        <v>19933.147606576029</v>
      </c>
      <c r="G245" s="33">
        <v>19933.147606576029</v>
      </c>
      <c r="H245" s="33">
        <v>19933.147606576029</v>
      </c>
      <c r="I245" s="33">
        <v>19933.147606576029</v>
      </c>
      <c r="J245" s="33">
        <v>19933.147606576029</v>
      </c>
      <c r="K245" s="33">
        <v>19933.147606576029</v>
      </c>
      <c r="L245" s="33">
        <v>19933.147606576029</v>
      </c>
      <c r="M245" s="33">
        <v>19933.147606576029</v>
      </c>
      <c r="N245" s="33">
        <v>19933.147606576029</v>
      </c>
      <c r="O245" s="33">
        <v>19933.147606576029</v>
      </c>
      <c r="P245" s="33">
        <v>19933.147606576029</v>
      </c>
      <c r="Q245" s="33">
        <v>19933.147606576029</v>
      </c>
      <c r="R245" s="33">
        <v>19933.147606576029</v>
      </c>
      <c r="S245" s="33">
        <v>19933.147606576029</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103">
        <v>2121</v>
      </c>
      <c r="D247" s="33">
        <v>2121</v>
      </c>
      <c r="E247" s="33">
        <v>2121</v>
      </c>
      <c r="F247" s="33">
        <v>2121</v>
      </c>
      <c r="G247" s="33">
        <v>2121</v>
      </c>
      <c r="H247" s="33">
        <v>2121</v>
      </c>
      <c r="I247" s="33">
        <v>2121</v>
      </c>
      <c r="J247" s="33">
        <v>2121</v>
      </c>
      <c r="K247" s="33">
        <v>2121</v>
      </c>
      <c r="L247" s="33">
        <v>2121</v>
      </c>
      <c r="M247" s="33">
        <v>2121</v>
      </c>
      <c r="N247" s="33">
        <v>2121</v>
      </c>
      <c r="O247" s="33">
        <v>2121</v>
      </c>
      <c r="P247" s="33">
        <v>2121</v>
      </c>
      <c r="Q247" s="33">
        <v>2121</v>
      </c>
      <c r="R247" s="33">
        <v>2121</v>
      </c>
      <c r="S247" s="33">
        <v>2121</v>
      </c>
    </row>
    <row r="248" spans="2:19">
      <c r="B248" s="5">
        <v>1967</v>
      </c>
      <c r="C248" s="103">
        <v>11723.83</v>
      </c>
      <c r="D248" s="33">
        <v>11723.83</v>
      </c>
      <c r="E248" s="33">
        <v>11723.83</v>
      </c>
      <c r="F248" s="33">
        <v>11723.83</v>
      </c>
      <c r="G248" s="33">
        <v>11723.83</v>
      </c>
      <c r="H248" s="33">
        <v>11723.83</v>
      </c>
      <c r="I248" s="33">
        <v>11723.83</v>
      </c>
      <c r="J248" s="33">
        <v>11723.83</v>
      </c>
      <c r="K248" s="33">
        <v>11723.83</v>
      </c>
      <c r="L248" s="33">
        <v>11723.83</v>
      </c>
      <c r="M248" s="33">
        <v>11723.83</v>
      </c>
      <c r="N248" s="33">
        <v>11723.83</v>
      </c>
      <c r="O248" s="33">
        <v>11723.83</v>
      </c>
      <c r="P248" s="33">
        <v>11723.83</v>
      </c>
      <c r="Q248" s="33">
        <v>11723.83</v>
      </c>
      <c r="R248" s="33">
        <v>11723.83</v>
      </c>
      <c r="S248" s="33">
        <v>11723.83</v>
      </c>
    </row>
    <row r="249" spans="2:19">
      <c r="B249" s="5">
        <v>1966</v>
      </c>
      <c r="C249" s="103">
        <v>24890.39</v>
      </c>
      <c r="D249" s="33">
        <v>24890.39</v>
      </c>
      <c r="E249" s="33">
        <v>24890.39</v>
      </c>
      <c r="F249" s="33">
        <v>24890.39</v>
      </c>
      <c r="G249" s="33">
        <v>24890.39</v>
      </c>
      <c r="H249" s="33">
        <v>24890.39</v>
      </c>
      <c r="I249" s="33">
        <v>24890.39</v>
      </c>
      <c r="J249" s="33">
        <v>24890.39</v>
      </c>
      <c r="K249" s="33">
        <v>24890.39</v>
      </c>
      <c r="L249" s="33">
        <v>24890.39</v>
      </c>
      <c r="M249" s="33">
        <v>24890.39</v>
      </c>
      <c r="N249" s="33">
        <v>24890.39</v>
      </c>
      <c r="O249" s="33">
        <v>24890.39</v>
      </c>
      <c r="P249" s="33">
        <v>24890.39</v>
      </c>
      <c r="Q249" s="33">
        <v>24890.39</v>
      </c>
      <c r="R249" s="33">
        <v>24890.39</v>
      </c>
      <c r="S249" s="33">
        <v>24890.39</v>
      </c>
    </row>
    <row r="250" spans="2:19">
      <c r="B250" s="5">
        <v>1965</v>
      </c>
      <c r="C250" s="103">
        <v>41925.93</v>
      </c>
      <c r="D250" s="33">
        <v>41925.93</v>
      </c>
      <c r="E250" s="33">
        <v>41925.93</v>
      </c>
      <c r="F250" s="33">
        <v>41925.93</v>
      </c>
      <c r="G250" s="33">
        <v>41925.93</v>
      </c>
      <c r="H250" s="33">
        <v>41925.93</v>
      </c>
      <c r="I250" s="33">
        <v>41925.93</v>
      </c>
      <c r="J250" s="33">
        <v>41925.93</v>
      </c>
      <c r="K250" s="33">
        <v>41925.93</v>
      </c>
      <c r="L250" s="33">
        <v>41925.93</v>
      </c>
      <c r="M250" s="33">
        <v>41925.93</v>
      </c>
      <c r="N250" s="33">
        <v>41925.93</v>
      </c>
      <c r="O250" s="33">
        <v>41925.93</v>
      </c>
      <c r="P250" s="33">
        <v>41925.93</v>
      </c>
      <c r="Q250" s="33">
        <v>41925.93</v>
      </c>
      <c r="R250" s="33">
        <v>41925.93</v>
      </c>
      <c r="S250" s="33">
        <v>41925.93</v>
      </c>
    </row>
    <row r="251" spans="2:19">
      <c r="B251" s="5">
        <v>1964</v>
      </c>
      <c r="C251" s="103">
        <v>18258.59</v>
      </c>
      <c r="D251" s="33">
        <v>18258.59</v>
      </c>
      <c r="E251" s="33">
        <v>18258.59</v>
      </c>
      <c r="F251" s="33">
        <v>18258.59</v>
      </c>
      <c r="G251" s="33">
        <v>18258.59</v>
      </c>
      <c r="H251" s="33">
        <v>18258.59</v>
      </c>
      <c r="I251" s="33">
        <v>18258.59</v>
      </c>
      <c r="J251" s="33">
        <v>18258.59</v>
      </c>
      <c r="K251" s="33">
        <v>18258.59</v>
      </c>
      <c r="L251" s="33">
        <v>18258.59</v>
      </c>
      <c r="M251" s="33">
        <v>18258.59</v>
      </c>
      <c r="N251" s="33">
        <v>18258.59</v>
      </c>
      <c r="O251" s="33">
        <v>18258.59</v>
      </c>
      <c r="P251" s="33">
        <v>18258.59</v>
      </c>
      <c r="Q251" s="33">
        <v>18258.59</v>
      </c>
      <c r="R251" s="33">
        <v>18258.59</v>
      </c>
      <c r="S251" s="33">
        <v>18258.59</v>
      </c>
    </row>
    <row r="252" spans="2:19">
      <c r="B252" s="5">
        <v>1963</v>
      </c>
      <c r="C252" s="103">
        <v>10522.81</v>
      </c>
      <c r="D252" s="33">
        <v>10522.81</v>
      </c>
      <c r="E252" s="33">
        <v>10522.81</v>
      </c>
      <c r="F252" s="33">
        <v>10522.81</v>
      </c>
      <c r="G252" s="33">
        <v>10522.81</v>
      </c>
      <c r="H252" s="33">
        <v>10522.81</v>
      </c>
      <c r="I252" s="33">
        <v>10522.81</v>
      </c>
      <c r="J252" s="33">
        <v>10522.81</v>
      </c>
      <c r="K252" s="33">
        <v>10522.81</v>
      </c>
      <c r="L252" s="33">
        <v>10522.81</v>
      </c>
      <c r="M252" s="33">
        <v>10522.81</v>
      </c>
      <c r="N252" s="33">
        <v>10522.81</v>
      </c>
      <c r="O252" s="33">
        <v>10522.81</v>
      </c>
      <c r="P252" s="33">
        <v>10522.81</v>
      </c>
      <c r="Q252" s="33">
        <v>10522.81</v>
      </c>
      <c r="R252" s="33">
        <v>10522.81</v>
      </c>
      <c r="S252" s="33">
        <v>10522.81</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103">
        <v>2638</v>
      </c>
      <c r="D255" s="33">
        <v>2638</v>
      </c>
      <c r="E255" s="33">
        <v>2638</v>
      </c>
      <c r="F255" s="33">
        <v>2638</v>
      </c>
      <c r="G255" s="33">
        <v>2638</v>
      </c>
      <c r="H255" s="33">
        <v>2638</v>
      </c>
      <c r="I255" s="33">
        <v>2638</v>
      </c>
      <c r="J255" s="33">
        <v>2638</v>
      </c>
      <c r="K255" s="33">
        <v>2638</v>
      </c>
      <c r="L255" s="33">
        <v>2638</v>
      </c>
      <c r="M255" s="33">
        <v>2638</v>
      </c>
      <c r="N255" s="33">
        <v>2638</v>
      </c>
      <c r="O255" s="33">
        <v>2638</v>
      </c>
      <c r="P255" s="33">
        <v>2638</v>
      </c>
      <c r="Q255" s="33">
        <v>2638</v>
      </c>
      <c r="R255" s="33">
        <v>2638</v>
      </c>
      <c r="S255" s="33">
        <v>2638</v>
      </c>
    </row>
    <row r="256" spans="2:19">
      <c r="B256" s="5">
        <v>1959</v>
      </c>
      <c r="C256" s="103">
        <v>12449.33</v>
      </c>
      <c r="D256" s="33">
        <v>12449.33</v>
      </c>
      <c r="E256" s="33">
        <v>12449.33</v>
      </c>
      <c r="F256" s="33">
        <v>12449.33</v>
      </c>
      <c r="G256" s="33">
        <v>12449.33</v>
      </c>
      <c r="H256" s="33">
        <v>12449.33</v>
      </c>
      <c r="I256" s="33">
        <v>12449.33</v>
      </c>
      <c r="J256" s="33">
        <v>12449.33</v>
      </c>
      <c r="K256" s="33">
        <v>12449.33</v>
      </c>
      <c r="L256" s="33">
        <v>12449.33</v>
      </c>
      <c r="M256" s="33">
        <v>12449.33</v>
      </c>
      <c r="N256" s="33">
        <v>12449.33</v>
      </c>
      <c r="O256" s="33">
        <v>12449.33</v>
      </c>
      <c r="P256" s="33">
        <v>12449.33</v>
      </c>
      <c r="Q256" s="33">
        <v>12449.33</v>
      </c>
      <c r="R256" s="33">
        <v>12449.33</v>
      </c>
      <c r="S256" s="33">
        <v>12449.33</v>
      </c>
    </row>
    <row r="257" spans="2:19">
      <c r="B257" s="5">
        <v>1958</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row>
    <row r="258" spans="2:19">
      <c r="B258" s="5">
        <v>1957</v>
      </c>
      <c r="C258" s="33">
        <v>0</v>
      </c>
      <c r="D258" s="33">
        <v>0</v>
      </c>
      <c r="E258" s="33">
        <v>0</v>
      </c>
      <c r="F258" s="33">
        <v>0</v>
      </c>
      <c r="G258" s="33">
        <v>0</v>
      </c>
      <c r="H258" s="33">
        <v>0</v>
      </c>
      <c r="I258" s="33">
        <v>0</v>
      </c>
      <c r="J258" s="33">
        <v>0</v>
      </c>
      <c r="K258" s="33">
        <v>0</v>
      </c>
      <c r="L258" s="33">
        <v>0</v>
      </c>
      <c r="M258" s="33">
        <v>0</v>
      </c>
      <c r="N258" s="33">
        <v>0</v>
      </c>
      <c r="O258" s="33">
        <v>0</v>
      </c>
      <c r="P258" s="33">
        <v>0</v>
      </c>
      <c r="Q258" s="33">
        <v>0</v>
      </c>
      <c r="R258" s="33">
        <v>0</v>
      </c>
      <c r="S258" s="33">
        <v>0</v>
      </c>
    </row>
    <row r="259" spans="2:19">
      <c r="B259" s="5">
        <v>1956</v>
      </c>
      <c r="C259" s="103">
        <v>4099.53</v>
      </c>
      <c r="D259" s="33">
        <v>4099.53</v>
      </c>
      <c r="E259" s="33">
        <v>4099.53</v>
      </c>
      <c r="F259" s="33">
        <v>4099.53</v>
      </c>
      <c r="G259" s="33">
        <v>4099.53</v>
      </c>
      <c r="H259" s="33">
        <v>4099.53</v>
      </c>
      <c r="I259" s="33">
        <v>4099.53</v>
      </c>
      <c r="J259" s="33">
        <v>4099.53</v>
      </c>
      <c r="K259" s="33">
        <v>4099.53</v>
      </c>
      <c r="L259" s="33">
        <v>4099.53</v>
      </c>
      <c r="M259" s="33">
        <v>4099.53</v>
      </c>
      <c r="N259" s="33">
        <v>4099.53</v>
      </c>
      <c r="O259" s="33">
        <v>4099.53</v>
      </c>
      <c r="P259" s="33">
        <v>4099.53</v>
      </c>
      <c r="Q259" s="33">
        <v>4099.53</v>
      </c>
      <c r="R259" s="33">
        <v>4099.53</v>
      </c>
      <c r="S259" s="33">
        <v>4099.53</v>
      </c>
    </row>
    <row r="260" spans="2:19">
      <c r="B260" s="5">
        <v>1955</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row>
    <row r="261" spans="2:19">
      <c r="B261" s="5">
        <v>1954</v>
      </c>
      <c r="C261" s="103">
        <v>3282.22</v>
      </c>
      <c r="D261" s="33">
        <v>3282.22</v>
      </c>
      <c r="E261" s="33">
        <v>3282.22</v>
      </c>
      <c r="F261" s="33">
        <v>3282.22</v>
      </c>
      <c r="G261" s="33">
        <v>3282.22</v>
      </c>
      <c r="H261" s="33">
        <v>3282.22</v>
      </c>
      <c r="I261" s="33">
        <v>3282.22</v>
      </c>
      <c r="J261" s="33">
        <v>3282.22</v>
      </c>
      <c r="K261" s="33">
        <v>3282.22</v>
      </c>
      <c r="L261" s="33">
        <v>3282.22</v>
      </c>
      <c r="M261" s="33">
        <v>3282.22</v>
      </c>
      <c r="N261" s="33">
        <v>3282.22</v>
      </c>
      <c r="O261" s="33">
        <v>3282.22</v>
      </c>
      <c r="P261" s="33">
        <v>3282.22</v>
      </c>
      <c r="Q261" s="33">
        <v>3282.22</v>
      </c>
      <c r="R261" s="33">
        <v>3282.22</v>
      </c>
      <c r="S261" s="33">
        <v>3282.22</v>
      </c>
    </row>
    <row r="262" spans="2:19">
      <c r="B262" s="5">
        <v>1953</v>
      </c>
      <c r="C262" s="103">
        <v>2819.2</v>
      </c>
      <c r="D262" s="33">
        <v>2819.2</v>
      </c>
      <c r="E262" s="33">
        <v>2819.2</v>
      </c>
      <c r="F262" s="33">
        <v>2819.2</v>
      </c>
      <c r="G262" s="33">
        <v>2819.2</v>
      </c>
      <c r="H262" s="33">
        <v>2819.2</v>
      </c>
      <c r="I262" s="33">
        <v>2819.2</v>
      </c>
      <c r="J262" s="33">
        <v>2819.2</v>
      </c>
      <c r="K262" s="33">
        <v>2819.2</v>
      </c>
      <c r="L262" s="33">
        <v>2819.2</v>
      </c>
      <c r="M262" s="33">
        <v>2819.2</v>
      </c>
      <c r="N262" s="33">
        <v>2819.2</v>
      </c>
      <c r="O262" s="33">
        <v>2819.2</v>
      </c>
      <c r="P262" s="33">
        <v>2819.2</v>
      </c>
      <c r="Q262" s="33">
        <v>2819.2</v>
      </c>
      <c r="R262" s="33">
        <v>2819.2</v>
      </c>
      <c r="S262" s="33">
        <v>2819.2</v>
      </c>
    </row>
    <row r="263" spans="2:19">
      <c r="B263" s="5">
        <v>1952</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row>
    <row r="264" spans="2:19">
      <c r="B264" s="5">
        <v>1951</v>
      </c>
      <c r="C264" s="33">
        <v>0</v>
      </c>
      <c r="D264" s="33">
        <v>0</v>
      </c>
      <c r="E264" s="33">
        <v>0</v>
      </c>
      <c r="F264" s="33">
        <v>0</v>
      </c>
      <c r="G264" s="33">
        <v>0</v>
      </c>
      <c r="H264" s="33">
        <v>0</v>
      </c>
      <c r="I264" s="33">
        <v>0</v>
      </c>
      <c r="J264" s="33">
        <v>0</v>
      </c>
      <c r="K264" s="33">
        <v>0</v>
      </c>
      <c r="L264" s="33">
        <v>0</v>
      </c>
      <c r="M264" s="33">
        <v>0</v>
      </c>
      <c r="N264" s="33">
        <v>0</v>
      </c>
      <c r="O264" s="33">
        <v>0</v>
      </c>
      <c r="P264" s="33">
        <v>0</v>
      </c>
      <c r="Q264" s="33">
        <v>0</v>
      </c>
      <c r="R264" s="33">
        <v>0</v>
      </c>
      <c r="S264" s="33">
        <v>0</v>
      </c>
    </row>
    <row r="265" spans="2:19">
      <c r="B265" s="5">
        <v>1950</v>
      </c>
      <c r="C265" s="103">
        <v>1890.94</v>
      </c>
      <c r="D265" s="33">
        <v>1890.94</v>
      </c>
      <c r="E265" s="33">
        <v>1890.94</v>
      </c>
      <c r="F265" s="33">
        <v>1890.94</v>
      </c>
      <c r="G265" s="33">
        <v>1890.94</v>
      </c>
      <c r="H265" s="33">
        <v>1890.94</v>
      </c>
      <c r="I265" s="33">
        <v>1890.94</v>
      </c>
      <c r="J265" s="33">
        <v>1890.94</v>
      </c>
      <c r="K265" s="33">
        <v>1890.94</v>
      </c>
      <c r="L265" s="33">
        <v>1890.94</v>
      </c>
      <c r="M265" s="33">
        <v>1890.94</v>
      </c>
      <c r="N265" s="33">
        <v>1890.94</v>
      </c>
      <c r="O265" s="33">
        <v>1890.94</v>
      </c>
      <c r="P265" s="33">
        <v>1890.94</v>
      </c>
      <c r="Q265" s="33">
        <v>1890.94</v>
      </c>
      <c r="R265" s="33">
        <v>1890.94</v>
      </c>
      <c r="S265" s="33">
        <v>1890.94</v>
      </c>
    </row>
    <row r="266" spans="2:19">
      <c r="B266" s="5">
        <v>1949</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row>
    <row r="267" spans="2:19">
      <c r="B267" s="5">
        <v>1948</v>
      </c>
      <c r="C267" s="33">
        <v>0</v>
      </c>
      <c r="D267" s="33">
        <v>0</v>
      </c>
      <c r="E267" s="33">
        <v>0</v>
      </c>
      <c r="F267" s="33">
        <v>0</v>
      </c>
      <c r="G267" s="33">
        <v>0</v>
      </c>
      <c r="H267" s="33">
        <v>0</v>
      </c>
      <c r="I267" s="33">
        <v>0</v>
      </c>
      <c r="J267" s="33">
        <v>0</v>
      </c>
      <c r="K267" s="33">
        <v>0</v>
      </c>
      <c r="L267" s="33">
        <v>0</v>
      </c>
      <c r="M267" s="33">
        <v>0</v>
      </c>
      <c r="N267" s="33">
        <v>0</v>
      </c>
      <c r="O267" s="33">
        <v>0</v>
      </c>
      <c r="P267" s="33">
        <v>0</v>
      </c>
      <c r="Q267" s="33">
        <v>0</v>
      </c>
      <c r="R267" s="33">
        <v>0</v>
      </c>
      <c r="S267" s="33">
        <v>0</v>
      </c>
    </row>
    <row r="268" spans="2:19">
      <c r="B268" s="5">
        <v>1947</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row>
    <row r="269" spans="2:19">
      <c r="B269" s="5">
        <v>1946</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row>
    <row r="270" spans="2:19">
      <c r="B270" s="5">
        <v>1945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row>
    <row r="271" spans="2:19">
      <c r="B271" s="5">
        <v>1944</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row>
    <row r="272" spans="2:19">
      <c r="B272" s="5">
        <v>1943</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row>
    <row r="273" spans="1:19">
      <c r="B273" s="5">
        <v>1942</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row>
    <row r="274" spans="1:19">
      <c r="B274" s="5">
        <v>1941</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row>
    <row r="275" spans="1:19">
      <c r="B275" s="5">
        <v>1940</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row>
    <row r="276" spans="1:19">
      <c r="B276" s="5">
        <v>1939</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row>
    <row r="277" spans="1:19">
      <c r="B277" s="5">
        <v>1938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row>
    <row r="278" spans="1:19">
      <c r="B278" s="5">
        <v>1937</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row>
    <row r="279" spans="1:19">
      <c r="B279" s="5">
        <v>1936</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row>
    <row r="280" spans="1:19">
      <c r="B280" s="5">
        <v>1935</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row>
    <row r="281" spans="1:19">
      <c r="B281" s="5">
        <v>1934</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row>
    <row r="282" spans="1:19">
      <c r="B282" s="5">
        <v>1933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row>
    <row r="283" spans="1:19">
      <c r="B283" s="5">
        <v>1932</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row>
    <row r="284" spans="1:19">
      <c r="B284" s="5">
        <v>1931</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row>
    <row r="285" spans="1:19">
      <c r="B285" s="5">
        <v>1930</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row>
    <row r="286" spans="1:19">
      <c r="A286" s="61" t="s">
        <v>11</v>
      </c>
      <c r="B286" s="6" t="s">
        <v>10</v>
      </c>
      <c r="C286" s="7">
        <f>SUM(C209:C285)</f>
        <v>534945.89558278094</v>
      </c>
      <c r="D286" s="7">
        <f>SUM(D208:D285)</f>
        <v>534945.89558278094</v>
      </c>
      <c r="E286" s="7">
        <f>SUM(E207:E285)</f>
        <v>534945.89558278094</v>
      </c>
      <c r="F286" s="7">
        <f>SUM(F206:F285)</f>
        <v>534945.89558278094</v>
      </c>
      <c r="G286" s="7">
        <f>SUM(G205:G285)</f>
        <v>534945.89558278094</v>
      </c>
      <c r="H286" s="7">
        <f>SUM(H199:H285)</f>
        <v>538073.21692849707</v>
      </c>
      <c r="I286" s="7">
        <f>SUM(I199:I285)</f>
        <v>538073.21692849707</v>
      </c>
      <c r="J286" s="7">
        <f t="shared" ref="J286:L286" si="2">SUM(J199:J285)</f>
        <v>538073.21692849707</v>
      </c>
      <c r="K286" s="7">
        <f>SUM(K199:K285)</f>
        <v>538073.21692849707</v>
      </c>
      <c r="L286" s="7">
        <f t="shared" si="2"/>
        <v>538073.21692849707</v>
      </c>
      <c r="M286" s="7">
        <f>SUM(M199:M285)</f>
        <v>643994.93760657602</v>
      </c>
      <c r="N286" s="10">
        <f>SUM(N194:N285)</f>
        <v>643994.93760657602</v>
      </c>
      <c r="O286" s="10">
        <f>SUM(O194:O285)</f>
        <v>643994.93760657602</v>
      </c>
      <c r="P286" s="10">
        <f>SUM(P194:P285)</f>
        <v>643994.93760657602</v>
      </c>
      <c r="Q286" s="10">
        <f>SUM(Q194:Q285)</f>
        <v>643994.93760657602</v>
      </c>
      <c r="R286" s="10">
        <f>SUM(R193:R285)</f>
        <v>643994.93760657602</v>
      </c>
      <c r="S286" s="10">
        <f>SUM(S193:S285)</f>
        <v>643994.93760657602</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0</v>
      </c>
      <c r="R290" s="33">
        <v>0</v>
      </c>
      <c r="S290" s="33">
        <v>0</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191515.38</v>
      </c>
      <c r="N294" s="33">
        <v>191515.38</v>
      </c>
      <c r="O294" s="33">
        <v>191515.38</v>
      </c>
      <c r="P294" s="33">
        <v>191515.38</v>
      </c>
      <c r="Q294" s="33">
        <v>191515.38</v>
      </c>
      <c r="R294" s="33">
        <v>191515.38</v>
      </c>
      <c r="S294" s="33">
        <v>191515.38</v>
      </c>
    </row>
    <row r="295" spans="1:19">
      <c r="B295" s="5">
        <v>2015</v>
      </c>
      <c r="C295" s="32"/>
      <c r="D295" s="32"/>
      <c r="E295" s="32"/>
      <c r="F295" s="32"/>
      <c r="G295" s="32"/>
      <c r="H295" s="32"/>
      <c r="I295" s="32"/>
      <c r="J295" s="32"/>
      <c r="K295" s="32"/>
      <c r="L295" s="33">
        <v>593899.04</v>
      </c>
      <c r="M295" s="33">
        <v>593899.04</v>
      </c>
      <c r="N295" s="33">
        <v>593899.04</v>
      </c>
      <c r="O295" s="33">
        <v>593899.04</v>
      </c>
      <c r="P295" s="33">
        <v>593899.04</v>
      </c>
      <c r="Q295" s="33">
        <v>593899.04</v>
      </c>
      <c r="R295" s="33">
        <v>593899.04</v>
      </c>
      <c r="S295" s="33">
        <v>593899.04</v>
      </c>
    </row>
    <row r="296" spans="1:19">
      <c r="B296" s="5">
        <v>2014</v>
      </c>
      <c r="C296" s="32"/>
      <c r="D296" s="32"/>
      <c r="E296" s="32"/>
      <c r="F296" s="32"/>
      <c r="G296" s="32"/>
      <c r="H296" s="32"/>
      <c r="I296" s="32"/>
      <c r="J296" s="32"/>
      <c r="K296" s="33">
        <v>0</v>
      </c>
      <c r="L296" s="33">
        <v>0</v>
      </c>
      <c r="M296" s="33">
        <v>0</v>
      </c>
      <c r="N296" s="33">
        <v>0</v>
      </c>
      <c r="O296" s="33">
        <v>0</v>
      </c>
      <c r="P296" s="33">
        <v>0</v>
      </c>
      <c r="Q296" s="33">
        <v>0</v>
      </c>
      <c r="R296" s="33">
        <v>0</v>
      </c>
      <c r="S296" s="33">
        <v>0</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4146.0357986123599</v>
      </c>
      <c r="D310" s="33">
        <v>4146.0357986123599</v>
      </c>
      <c r="E310" s="33">
        <v>4146.0357986123599</v>
      </c>
      <c r="F310" s="33">
        <v>4146.0357986123599</v>
      </c>
      <c r="G310" s="33">
        <v>4146.0357986123599</v>
      </c>
      <c r="H310" s="33">
        <v>3705.4903376777625</v>
      </c>
      <c r="I310" s="33">
        <v>3705.4903376777625</v>
      </c>
      <c r="J310" s="33">
        <v>3705.4903376777625</v>
      </c>
      <c r="K310" s="33">
        <v>3705.4903376777625</v>
      </c>
      <c r="L310" s="33">
        <v>3705.4903376777625</v>
      </c>
      <c r="M310" s="33">
        <v>4201.8099999999995</v>
      </c>
      <c r="N310" s="33">
        <v>4201.8099999999995</v>
      </c>
      <c r="O310" s="33">
        <v>4201.8099999999995</v>
      </c>
      <c r="P310" s="33">
        <v>4201.8099999999995</v>
      </c>
      <c r="Q310" s="33">
        <v>4201.8099999999995</v>
      </c>
      <c r="R310" s="33">
        <v>4201.8099999999995</v>
      </c>
      <c r="S310" s="33">
        <v>4201.8099999999995</v>
      </c>
    </row>
    <row r="311" spans="2:19">
      <c r="B311" s="5">
        <v>1999</v>
      </c>
      <c r="C311" s="33">
        <v>10827.742534819845</v>
      </c>
      <c r="D311" s="33">
        <v>10827.742534819845</v>
      </c>
      <c r="E311" s="33">
        <v>10827.742534819845</v>
      </c>
      <c r="F311" s="33">
        <v>10827.742534819845</v>
      </c>
      <c r="G311" s="33">
        <v>10827.742534819845</v>
      </c>
      <c r="H311" s="33">
        <v>9677.2187435202559</v>
      </c>
      <c r="I311" s="33">
        <v>9677.2187435202559</v>
      </c>
      <c r="J311" s="33">
        <v>9677.2187435202559</v>
      </c>
      <c r="K311" s="33">
        <v>9677.2187435202559</v>
      </c>
      <c r="L311" s="33">
        <v>9677.2187435202559</v>
      </c>
      <c r="M311" s="33">
        <v>10973.39</v>
      </c>
      <c r="N311" s="33">
        <v>10973.39</v>
      </c>
      <c r="O311" s="33">
        <v>10973.39</v>
      </c>
      <c r="P311" s="33">
        <v>10973.39</v>
      </c>
      <c r="Q311" s="33">
        <v>10973.39</v>
      </c>
      <c r="R311" s="33">
        <v>10973.39</v>
      </c>
      <c r="S311" s="33">
        <v>10973.39</v>
      </c>
    </row>
    <row r="312" spans="2:19">
      <c r="B312" s="5">
        <v>1998</v>
      </c>
      <c r="C312" s="33">
        <v>294784.47825351439</v>
      </c>
      <c r="D312" s="33">
        <v>294784.47825351439</v>
      </c>
      <c r="E312" s="33">
        <v>294784.47825351439</v>
      </c>
      <c r="F312" s="33">
        <v>294784.47825351439</v>
      </c>
      <c r="G312" s="33">
        <v>294784.47825351439</v>
      </c>
      <c r="H312" s="33">
        <v>264751.03931533376</v>
      </c>
      <c r="I312" s="33">
        <v>264751.03931533376</v>
      </c>
      <c r="J312" s="33">
        <v>264751.03931533376</v>
      </c>
      <c r="K312" s="33">
        <v>264751.03931533376</v>
      </c>
      <c r="L312" s="33">
        <v>264751.03931533376</v>
      </c>
      <c r="M312" s="33">
        <v>300212.01</v>
      </c>
      <c r="N312" s="33">
        <v>300212.01</v>
      </c>
      <c r="O312" s="33">
        <v>300212.01</v>
      </c>
      <c r="P312" s="33">
        <v>300212.01</v>
      </c>
      <c r="Q312" s="33">
        <v>300212.01</v>
      </c>
      <c r="R312" s="33">
        <v>300212.01</v>
      </c>
      <c r="S312" s="33">
        <v>300212.01</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1055.7925892987405</v>
      </c>
      <c r="D314" s="33">
        <v>1055.7925892987405</v>
      </c>
      <c r="E314" s="33">
        <v>1055.7925892987405</v>
      </c>
      <c r="F314" s="33">
        <v>1055.7925892987405</v>
      </c>
      <c r="G314" s="33">
        <v>1055.7925892987405</v>
      </c>
      <c r="H314" s="33">
        <v>0</v>
      </c>
      <c r="I314" s="33">
        <v>0</v>
      </c>
      <c r="J314" s="33">
        <v>0</v>
      </c>
      <c r="K314" s="33">
        <v>0</v>
      </c>
      <c r="L314" s="33">
        <v>0</v>
      </c>
      <c r="M314" s="33">
        <v>0</v>
      </c>
      <c r="N314" s="33">
        <v>0</v>
      </c>
      <c r="O314" s="33">
        <v>0</v>
      </c>
      <c r="P314" s="33">
        <v>0</v>
      </c>
      <c r="Q314" s="33">
        <v>0</v>
      </c>
      <c r="R314" s="33">
        <v>0</v>
      </c>
      <c r="S314" s="33">
        <v>0</v>
      </c>
    </row>
    <row r="315" spans="2:19">
      <c r="B315" s="5">
        <v>1995</v>
      </c>
      <c r="C315" s="33">
        <v>387</v>
      </c>
      <c r="D315" s="33">
        <v>387</v>
      </c>
      <c r="E315" s="33">
        <v>387</v>
      </c>
      <c r="F315" s="33">
        <v>387</v>
      </c>
      <c r="G315" s="33">
        <v>387</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6114.3962766922177</v>
      </c>
      <c r="D330" s="33">
        <v>6114.3962766922177</v>
      </c>
      <c r="E330" s="33">
        <v>6114.3962766922177</v>
      </c>
      <c r="F330" s="33">
        <v>6114.3962766922177</v>
      </c>
      <c r="G330" s="33">
        <v>6114.3962766922177</v>
      </c>
      <c r="H330" s="33">
        <v>5464.6986723073969</v>
      </c>
      <c r="I330" s="33">
        <v>5464.6986723073969</v>
      </c>
      <c r="J330" s="33">
        <v>5464.6986723073969</v>
      </c>
      <c r="K330" s="33">
        <v>5464.6986723073969</v>
      </c>
      <c r="L330" s="33">
        <v>5464.6986723073969</v>
      </c>
      <c r="M330" s="33">
        <v>6196.65</v>
      </c>
      <c r="N330" s="33">
        <v>6196.65</v>
      </c>
      <c r="O330" s="33">
        <v>6196.65</v>
      </c>
      <c r="P330" s="33">
        <v>6196.65</v>
      </c>
      <c r="Q330" s="33">
        <v>6196.65</v>
      </c>
      <c r="R330" s="33">
        <v>6196.65</v>
      </c>
      <c r="S330" s="33">
        <v>6196.65</v>
      </c>
    </row>
    <row r="331" spans="2:19">
      <c r="B331" s="5">
        <v>1979</v>
      </c>
      <c r="C331" s="33">
        <v>184232.31825192267</v>
      </c>
      <c r="D331" s="33">
        <v>184232.31825192267</v>
      </c>
      <c r="E331" s="33">
        <v>184232.31825192267</v>
      </c>
      <c r="F331" s="33">
        <v>184232.31825192267</v>
      </c>
      <c r="G331" s="33">
        <v>184232.31825192267</v>
      </c>
      <c r="H331" s="33">
        <v>164656.33880897932</v>
      </c>
      <c r="I331" s="33">
        <v>164656.33880897932</v>
      </c>
      <c r="J331" s="33">
        <v>164656.33880897932</v>
      </c>
      <c r="K331" s="33">
        <v>164656.33880897932</v>
      </c>
      <c r="L331" s="33">
        <v>164656.33880897932</v>
      </c>
      <c r="M331" s="33">
        <v>186710.55</v>
      </c>
      <c r="N331" s="33">
        <v>186710.55</v>
      </c>
      <c r="O331" s="33">
        <v>186710.55</v>
      </c>
      <c r="P331" s="33">
        <v>186710.55</v>
      </c>
      <c r="Q331" s="33">
        <v>186710.55</v>
      </c>
      <c r="R331" s="33">
        <v>186710.55</v>
      </c>
      <c r="S331" s="33">
        <v>186710.55</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12328.947037585238</v>
      </c>
      <c r="D340" s="33">
        <v>12328.947037585238</v>
      </c>
      <c r="E340" s="33">
        <v>12328.947037585238</v>
      </c>
      <c r="F340" s="33">
        <v>12328.947037585238</v>
      </c>
      <c r="G340" s="33">
        <v>12328.947037585238</v>
      </c>
      <c r="H340" s="33">
        <v>17815.110491904834</v>
      </c>
      <c r="I340" s="33">
        <v>17815.110491904834</v>
      </c>
      <c r="J340" s="33">
        <v>17815.110491904834</v>
      </c>
      <c r="K340" s="33">
        <v>17815.110491904834</v>
      </c>
      <c r="L340" s="33">
        <v>17815.110491904834</v>
      </c>
      <c r="M340" s="33">
        <v>20201.28</v>
      </c>
      <c r="N340" s="33">
        <v>20201.28</v>
      </c>
      <c r="O340" s="33">
        <v>20201.28</v>
      </c>
      <c r="P340" s="33">
        <v>20201.28</v>
      </c>
      <c r="Q340" s="33">
        <v>20201.28</v>
      </c>
      <c r="R340" s="33">
        <v>20201.28</v>
      </c>
      <c r="S340" s="33">
        <v>20201.28</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1" t="s">
        <v>12</v>
      </c>
      <c r="B381" s="6" t="s">
        <v>10</v>
      </c>
      <c r="C381" s="7">
        <f>SUM(C304:C380)</f>
        <v>513876.71074244549</v>
      </c>
      <c r="D381" s="7">
        <f>SUM(D303:D380)</f>
        <v>513876.71074244549</v>
      </c>
      <c r="E381" s="7">
        <f>SUM(E302:E380)</f>
        <v>513876.71074244549</v>
      </c>
      <c r="F381" s="7">
        <f>SUM(F301:F380)</f>
        <v>513876.71074244549</v>
      </c>
      <c r="G381" s="7">
        <f>SUM(G300:G380)</f>
        <v>513876.71074244549</v>
      </c>
      <c r="H381" s="7">
        <f>SUM(H294:H380)</f>
        <v>466069.89636972337</v>
      </c>
      <c r="I381" s="7">
        <f>SUM(I294:I380)</f>
        <v>466069.89636972337</v>
      </c>
      <c r="J381" s="7">
        <f t="shared" ref="J381" si="3">SUM(J294:J380)</f>
        <v>466069.89636972337</v>
      </c>
      <c r="K381" s="7">
        <f>SUM(K294:K380)</f>
        <v>466069.89636972337</v>
      </c>
      <c r="L381" s="7">
        <f t="shared" ref="L381" si="4">SUM(L294:L380)</f>
        <v>1059968.9363697234</v>
      </c>
      <c r="M381" s="7">
        <f>SUM(M294:M380)</f>
        <v>1313910.1100000001</v>
      </c>
      <c r="N381" s="10">
        <f>SUM(N289:N380)</f>
        <v>1313910.1100000001</v>
      </c>
      <c r="O381" s="10">
        <f>SUM(O289:O380)</f>
        <v>1313910.1100000001</v>
      </c>
      <c r="P381" s="10">
        <f>SUM(P289:P380)</f>
        <v>1313910.1100000001</v>
      </c>
      <c r="Q381" s="10">
        <f>SUM(Q289:Q380)</f>
        <v>1313910.1100000001</v>
      </c>
      <c r="R381" s="10">
        <f>SUM(R288:R380)</f>
        <v>1313910.1100000001</v>
      </c>
      <c r="S381" s="10">
        <f>SUM(S288:S380)</f>
        <v>1313910.1100000001</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v>0</v>
      </c>
    </row>
    <row r="384" spans="1:19">
      <c r="A384" s="34"/>
      <c r="B384" s="5">
        <v>2021</v>
      </c>
      <c r="C384" s="32"/>
      <c r="D384" s="32"/>
      <c r="E384" s="32"/>
      <c r="F384" s="32"/>
      <c r="G384" s="32"/>
      <c r="H384" s="32"/>
      <c r="I384" s="32"/>
      <c r="J384" s="32"/>
      <c r="K384" s="32"/>
      <c r="L384" s="32"/>
      <c r="M384" s="32"/>
      <c r="N384" s="32"/>
      <c r="O384" s="32"/>
      <c r="P384" s="32"/>
      <c r="Q384" s="32"/>
      <c r="R384" s="33">
        <v>0</v>
      </c>
      <c r="S384" s="33">
        <v>0</v>
      </c>
    </row>
    <row r="385" spans="1:19">
      <c r="B385" s="5">
        <v>2020</v>
      </c>
      <c r="C385" s="32"/>
      <c r="D385" s="32"/>
      <c r="E385" s="32"/>
      <c r="F385" s="32"/>
      <c r="G385" s="32"/>
      <c r="H385" s="32"/>
      <c r="I385" s="32"/>
      <c r="J385" s="32"/>
      <c r="K385" s="32"/>
      <c r="L385" s="32"/>
      <c r="M385" s="32"/>
      <c r="N385" s="32"/>
      <c r="O385" s="32"/>
      <c r="P385" s="32"/>
      <c r="Q385" s="33">
        <v>0</v>
      </c>
      <c r="R385" s="33">
        <v>0</v>
      </c>
      <c r="S385" s="33">
        <v>0</v>
      </c>
    </row>
    <row r="386" spans="1:19">
      <c r="A386" s="36"/>
      <c r="B386" s="5">
        <v>2019</v>
      </c>
      <c r="C386" s="32"/>
      <c r="D386" s="32"/>
      <c r="E386" s="32"/>
      <c r="F386" s="32"/>
      <c r="G386" s="32"/>
      <c r="H386" s="32"/>
      <c r="I386" s="32"/>
      <c r="J386" s="32"/>
      <c r="K386" s="32"/>
      <c r="L386" s="32"/>
      <c r="M386" s="32"/>
      <c r="N386" s="32"/>
      <c r="O386" s="32"/>
      <c r="P386" s="33">
        <v>0</v>
      </c>
      <c r="Q386" s="33">
        <v>0</v>
      </c>
      <c r="R386" s="33">
        <v>0</v>
      </c>
      <c r="S386" s="33">
        <v>0</v>
      </c>
    </row>
    <row r="387" spans="1:19">
      <c r="A387" s="36"/>
      <c r="B387" s="5">
        <v>2018</v>
      </c>
      <c r="C387" s="32"/>
      <c r="D387" s="32"/>
      <c r="E387" s="32"/>
      <c r="F387" s="32"/>
      <c r="G387" s="32"/>
      <c r="H387" s="32"/>
      <c r="I387" s="32"/>
      <c r="J387" s="32"/>
      <c r="K387" s="32"/>
      <c r="L387" s="32"/>
      <c r="M387" s="32"/>
      <c r="N387" s="32"/>
      <c r="O387" s="33">
        <v>0</v>
      </c>
      <c r="P387" s="33">
        <v>0</v>
      </c>
      <c r="Q387" s="33">
        <v>0</v>
      </c>
      <c r="R387" s="33">
        <v>0</v>
      </c>
      <c r="S387" s="33">
        <v>0</v>
      </c>
    </row>
    <row r="388" spans="1:19">
      <c r="A388" s="36"/>
      <c r="B388" s="5">
        <v>2017</v>
      </c>
      <c r="C388" s="32"/>
      <c r="D388" s="32"/>
      <c r="E388" s="32"/>
      <c r="F388" s="32"/>
      <c r="G388" s="32"/>
      <c r="H388" s="32"/>
      <c r="I388" s="32"/>
      <c r="J388" s="32"/>
      <c r="K388" s="32"/>
      <c r="L388" s="32"/>
      <c r="M388" s="32"/>
      <c r="N388" s="33">
        <v>0</v>
      </c>
      <c r="O388" s="33">
        <v>0</v>
      </c>
      <c r="P388" s="33">
        <v>0</v>
      </c>
      <c r="Q388" s="33">
        <v>0</v>
      </c>
      <c r="R388" s="33">
        <v>0</v>
      </c>
      <c r="S388" s="33">
        <v>0</v>
      </c>
    </row>
    <row r="389" spans="1:19">
      <c r="B389" s="5">
        <v>2016</v>
      </c>
      <c r="C389" s="32"/>
      <c r="D389" s="32"/>
      <c r="E389" s="32"/>
      <c r="F389" s="32"/>
      <c r="G389" s="32"/>
      <c r="H389" s="32"/>
      <c r="I389" s="32"/>
      <c r="J389" s="32"/>
      <c r="K389" s="32"/>
      <c r="L389" s="32"/>
      <c r="M389" s="33">
        <v>0</v>
      </c>
      <c r="N389" s="33">
        <v>0</v>
      </c>
      <c r="O389" s="33">
        <v>0</v>
      </c>
      <c r="P389" s="33">
        <v>0</v>
      </c>
      <c r="Q389" s="33">
        <v>0</v>
      </c>
      <c r="R389" s="33">
        <v>0</v>
      </c>
      <c r="S389" s="33">
        <v>0</v>
      </c>
    </row>
    <row r="390" spans="1:19">
      <c r="B390" s="5">
        <v>2015</v>
      </c>
      <c r="C390" s="32"/>
      <c r="D390" s="32"/>
      <c r="E390" s="32"/>
      <c r="F390" s="32"/>
      <c r="G390" s="32"/>
      <c r="H390" s="32"/>
      <c r="I390" s="32"/>
      <c r="J390" s="32"/>
      <c r="K390" s="32"/>
      <c r="L390" s="33">
        <v>0</v>
      </c>
      <c r="M390" s="33">
        <v>0</v>
      </c>
      <c r="N390" s="33">
        <v>0</v>
      </c>
      <c r="O390" s="33">
        <v>0</v>
      </c>
      <c r="P390" s="33">
        <v>0</v>
      </c>
      <c r="Q390" s="33">
        <v>0</v>
      </c>
      <c r="R390" s="33">
        <v>0</v>
      </c>
      <c r="S390" s="33">
        <v>0</v>
      </c>
    </row>
    <row r="391" spans="1:19">
      <c r="B391" s="5">
        <v>2014</v>
      </c>
      <c r="C391" s="32"/>
      <c r="D391" s="32"/>
      <c r="E391" s="32"/>
      <c r="F391" s="32"/>
      <c r="G391" s="32"/>
      <c r="H391" s="32"/>
      <c r="I391" s="32"/>
      <c r="J391" s="32"/>
      <c r="K391" s="33">
        <v>0</v>
      </c>
      <c r="L391" s="33">
        <v>0</v>
      </c>
      <c r="M391" s="33">
        <v>0</v>
      </c>
      <c r="N391" s="33">
        <v>0</v>
      </c>
      <c r="O391" s="33">
        <v>0</v>
      </c>
      <c r="P391" s="33">
        <v>0</v>
      </c>
      <c r="Q391" s="33">
        <v>0</v>
      </c>
      <c r="R391" s="33">
        <v>0</v>
      </c>
      <c r="S391" s="33">
        <v>0</v>
      </c>
    </row>
    <row r="392" spans="1:19">
      <c r="B392" s="5">
        <v>2013</v>
      </c>
      <c r="C392" s="32"/>
      <c r="D392" s="32"/>
      <c r="E392" s="32"/>
      <c r="F392" s="32"/>
      <c r="G392" s="32"/>
      <c r="H392" s="32"/>
      <c r="I392" s="32"/>
      <c r="J392" s="33">
        <v>0</v>
      </c>
      <c r="K392" s="33">
        <v>0</v>
      </c>
      <c r="L392" s="33">
        <v>0</v>
      </c>
      <c r="M392" s="33">
        <v>0</v>
      </c>
      <c r="N392" s="33">
        <v>0</v>
      </c>
      <c r="O392" s="33">
        <v>0</v>
      </c>
      <c r="P392" s="33">
        <v>0</v>
      </c>
      <c r="Q392" s="33">
        <v>0</v>
      </c>
      <c r="R392" s="33">
        <v>0</v>
      </c>
      <c r="S392" s="33">
        <v>0</v>
      </c>
    </row>
    <row r="393" spans="1:19">
      <c r="B393" s="5">
        <v>2012</v>
      </c>
      <c r="C393" s="32"/>
      <c r="D393" s="32"/>
      <c r="E393" s="32"/>
      <c r="F393" s="32"/>
      <c r="G393" s="32"/>
      <c r="H393" s="32"/>
      <c r="I393" s="33">
        <v>0</v>
      </c>
      <c r="J393" s="33">
        <v>0</v>
      </c>
      <c r="K393" s="33">
        <v>0</v>
      </c>
      <c r="L393" s="33">
        <v>0</v>
      </c>
      <c r="M393" s="33">
        <v>0</v>
      </c>
      <c r="N393" s="33">
        <v>0</v>
      </c>
      <c r="O393" s="33">
        <v>0</v>
      </c>
      <c r="P393" s="33">
        <v>0</v>
      </c>
      <c r="Q393" s="33">
        <v>0</v>
      </c>
      <c r="R393" s="33">
        <v>0</v>
      </c>
      <c r="S393" s="33">
        <v>0</v>
      </c>
    </row>
    <row r="394" spans="1:19">
      <c r="B394" s="5">
        <v>2011</v>
      </c>
      <c r="C394" s="32"/>
      <c r="D394" s="32"/>
      <c r="E394" s="32"/>
      <c r="F394" s="32"/>
      <c r="G394" s="32"/>
      <c r="H394" s="33">
        <v>0</v>
      </c>
      <c r="I394" s="33">
        <v>0</v>
      </c>
      <c r="J394" s="33">
        <v>0</v>
      </c>
      <c r="K394" s="33">
        <v>0</v>
      </c>
      <c r="L394" s="33">
        <v>0</v>
      </c>
      <c r="M394" s="33">
        <v>0</v>
      </c>
      <c r="N394" s="33">
        <v>0</v>
      </c>
      <c r="O394" s="33">
        <v>0</v>
      </c>
      <c r="P394" s="33">
        <v>0</v>
      </c>
      <c r="Q394" s="33">
        <v>0</v>
      </c>
      <c r="R394" s="33">
        <v>0</v>
      </c>
      <c r="S394" s="33">
        <v>0</v>
      </c>
    </row>
    <row r="395" spans="1:19">
      <c r="B395" s="5">
        <v>2010</v>
      </c>
      <c r="C395" s="32"/>
      <c r="D395" s="32"/>
      <c r="E395" s="32"/>
      <c r="F395" s="32"/>
      <c r="G395" s="33">
        <v>0</v>
      </c>
      <c r="H395" s="33">
        <v>0</v>
      </c>
      <c r="I395" s="33">
        <v>0</v>
      </c>
      <c r="J395" s="33">
        <v>0</v>
      </c>
      <c r="K395" s="33">
        <v>0</v>
      </c>
      <c r="L395" s="33">
        <v>0</v>
      </c>
      <c r="M395" s="33">
        <v>0</v>
      </c>
      <c r="N395" s="33">
        <v>0</v>
      </c>
      <c r="O395" s="33">
        <v>0</v>
      </c>
      <c r="P395" s="33">
        <v>0</v>
      </c>
      <c r="Q395" s="33">
        <v>0</v>
      </c>
      <c r="R395" s="33">
        <v>0</v>
      </c>
      <c r="S395" s="33">
        <v>0</v>
      </c>
    </row>
    <row r="396" spans="1:19">
      <c r="B396" s="5">
        <v>2009</v>
      </c>
      <c r="C396" s="32"/>
      <c r="D396" s="32"/>
      <c r="E396" s="32"/>
      <c r="F396" s="33">
        <v>0</v>
      </c>
      <c r="G396" s="33">
        <v>0</v>
      </c>
      <c r="H396" s="33">
        <v>0</v>
      </c>
      <c r="I396" s="33">
        <v>0</v>
      </c>
      <c r="J396" s="33">
        <v>0</v>
      </c>
      <c r="K396" s="33">
        <v>0</v>
      </c>
      <c r="L396" s="33">
        <v>0</v>
      </c>
      <c r="M396" s="33">
        <v>0</v>
      </c>
      <c r="N396" s="33">
        <v>0</v>
      </c>
      <c r="O396" s="33">
        <v>0</v>
      </c>
      <c r="P396" s="33">
        <v>0</v>
      </c>
      <c r="Q396" s="33">
        <v>0</v>
      </c>
      <c r="R396" s="33">
        <v>0</v>
      </c>
      <c r="S396" s="33">
        <v>0</v>
      </c>
    </row>
    <row r="397" spans="1:19">
      <c r="B397" s="5">
        <v>2008</v>
      </c>
      <c r="C397" s="32"/>
      <c r="D397" s="32"/>
      <c r="E397" s="33">
        <v>0</v>
      </c>
      <c r="F397" s="33">
        <v>0</v>
      </c>
      <c r="G397" s="33">
        <v>0</v>
      </c>
      <c r="H397" s="33">
        <v>0</v>
      </c>
      <c r="I397" s="33">
        <v>0</v>
      </c>
      <c r="J397" s="33">
        <v>0</v>
      </c>
      <c r="K397" s="33">
        <v>0</v>
      </c>
      <c r="L397" s="33">
        <v>0</v>
      </c>
      <c r="M397" s="33">
        <v>0</v>
      </c>
      <c r="N397" s="33">
        <v>0</v>
      </c>
      <c r="O397" s="33">
        <v>0</v>
      </c>
      <c r="P397" s="33">
        <v>0</v>
      </c>
      <c r="Q397" s="33">
        <v>0</v>
      </c>
      <c r="R397" s="33">
        <v>0</v>
      </c>
      <c r="S397" s="33">
        <v>0</v>
      </c>
    </row>
    <row r="398" spans="1:19">
      <c r="B398" s="5">
        <v>2007</v>
      </c>
      <c r="C398" s="32"/>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row>
    <row r="399" spans="1:19">
      <c r="B399" s="5">
        <v>2006</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row>
    <row r="400" spans="1:19">
      <c r="B400" s="5">
        <v>2005</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row>
    <row r="401" spans="2:19">
      <c r="B401" s="5">
        <v>2004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row>
    <row r="402" spans="2:19">
      <c r="B402" s="5">
        <v>2003</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row>
    <row r="403" spans="2:19">
      <c r="B403" s="5">
        <v>2002</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row>
    <row r="404" spans="2:19">
      <c r="B404" s="5">
        <v>2001</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row>
    <row r="405" spans="2:19">
      <c r="B405" s="5">
        <v>2000</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row>
    <row r="406" spans="2:19">
      <c r="B406" s="5">
        <v>1999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row>
    <row r="407" spans="2:19">
      <c r="B407" s="5">
        <v>1998</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row>
    <row r="408" spans="2:19">
      <c r="B408" s="5">
        <v>1997</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row>
    <row r="409" spans="2:19">
      <c r="B409" s="5">
        <v>1996</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row>
    <row r="410" spans="2:19">
      <c r="B410" s="5">
        <v>1995</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row>
    <row r="411" spans="2:19">
      <c r="B411" s="5">
        <v>1994</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row>
    <row r="412" spans="2:19">
      <c r="B412" s="5">
        <v>1993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row>
    <row r="413" spans="2:19">
      <c r="B413" s="5">
        <v>1992</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row>
    <row r="414" spans="2:19">
      <c r="B414" s="5">
        <v>1991</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row>
    <row r="415" spans="2:19">
      <c r="B415" s="5">
        <v>1990</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row>
    <row r="416" spans="2:19">
      <c r="B416" s="5">
        <v>1989</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row>
    <row r="417" spans="2:19">
      <c r="B417" s="5">
        <v>1988</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row>
    <row r="418" spans="2:19">
      <c r="B418" s="5">
        <v>1987</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row>
    <row r="419" spans="2:19">
      <c r="B419" s="5">
        <v>1986</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row>
    <row r="420" spans="2:19">
      <c r="B420" s="5">
        <v>1985</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row>
    <row r="421" spans="2:19">
      <c r="B421" s="5">
        <v>1984</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row>
    <row r="422" spans="2:19">
      <c r="B422" s="5">
        <v>1983</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row>
    <row r="423" spans="2:19">
      <c r="B423" s="5">
        <v>1982</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row>
    <row r="424" spans="2:19">
      <c r="B424" s="5">
        <v>1981</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row>
    <row r="425" spans="2:19">
      <c r="B425" s="5">
        <v>1980</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row>
    <row r="426" spans="2:19">
      <c r="B426" s="5">
        <v>1979</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row>
    <row r="427" spans="2:19">
      <c r="B427" s="5">
        <v>1978</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row>
    <row r="428" spans="2:19">
      <c r="B428" s="5">
        <v>1977</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row>
    <row r="429" spans="2:19">
      <c r="B429" s="5">
        <v>1976</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row>
    <row r="430" spans="2:19">
      <c r="B430" s="5">
        <v>1975</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row>
    <row r="431" spans="2:19">
      <c r="B431" s="5">
        <v>1974</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row>
    <row r="432" spans="2:19">
      <c r="B432" s="5">
        <v>1973</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row>
    <row r="433" spans="2:19">
      <c r="B433" s="5">
        <v>1972</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row>
    <row r="434" spans="2:19">
      <c r="B434" s="5">
        <v>1971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row>
    <row r="435" spans="2:19">
      <c r="B435" s="5">
        <v>1970</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row>
    <row r="436" spans="2:19">
      <c r="B436" s="5">
        <v>1969</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row>
    <row r="437" spans="2:19">
      <c r="B437" s="5">
        <v>1968</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row>
    <row r="438" spans="2:19">
      <c r="B438" s="5">
        <v>1967</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row>
    <row r="439" spans="2:19">
      <c r="B439" s="5">
        <v>1966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row>
    <row r="440" spans="2:19">
      <c r="B440" s="5">
        <v>1965</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row>
    <row r="441" spans="2:19">
      <c r="B441" s="5">
        <v>1964</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row>
    <row r="442" spans="2:19">
      <c r="B442" s="5">
        <v>1963</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row>
    <row r="443" spans="2:19">
      <c r="B443" s="5">
        <v>1962</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row>
    <row r="444" spans="2:19">
      <c r="B444" s="5">
        <v>1961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row>
    <row r="445" spans="2:19">
      <c r="B445" s="5">
        <v>1960</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row>
    <row r="446" spans="2:19">
      <c r="B446" s="5">
        <v>1959</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row>
    <row r="447" spans="2:19">
      <c r="B447" s="5">
        <v>1958</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row>
    <row r="448" spans="2:19">
      <c r="B448" s="5">
        <v>1957</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row>
    <row r="449" spans="2:19">
      <c r="B449" s="5">
        <v>1956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row>
    <row r="450" spans="2:19">
      <c r="B450" s="5">
        <v>1955</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row>
    <row r="451" spans="2:19">
      <c r="B451" s="5">
        <v>1954</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row>
    <row r="452" spans="2:19">
      <c r="B452" s="5">
        <v>1953</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row>
    <row r="453" spans="2:19">
      <c r="B453" s="5">
        <v>1952</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row>
    <row r="454" spans="2:19">
      <c r="B454" s="5">
        <v>1951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row>
    <row r="455" spans="2:19">
      <c r="B455" s="5">
        <v>1950</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row>
    <row r="456" spans="2:19">
      <c r="B456" s="5">
        <v>1949</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row>
    <row r="457" spans="2:19">
      <c r="B457" s="5">
        <v>1948</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row>
    <row r="458" spans="2:19">
      <c r="B458" s="5">
        <v>1947</v>
      </c>
      <c r="C458" s="33">
        <v>0</v>
      </c>
      <c r="D458" s="33">
        <v>0</v>
      </c>
      <c r="E458" s="33">
        <v>0</v>
      </c>
      <c r="F458" s="33">
        <v>0</v>
      </c>
      <c r="G458" s="33">
        <v>0</v>
      </c>
      <c r="H458" s="33">
        <v>0</v>
      </c>
      <c r="I458" s="33">
        <v>0</v>
      </c>
      <c r="J458" s="33">
        <v>0</v>
      </c>
      <c r="K458" s="33">
        <v>0</v>
      </c>
      <c r="L458" s="33">
        <v>0</v>
      </c>
      <c r="M458" s="33">
        <v>0</v>
      </c>
      <c r="N458" s="33">
        <v>0</v>
      </c>
      <c r="O458" s="33">
        <v>0</v>
      </c>
      <c r="P458" s="33">
        <v>0</v>
      </c>
      <c r="Q458" s="33">
        <v>0</v>
      </c>
      <c r="R458" s="33">
        <v>0</v>
      </c>
      <c r="S458" s="33">
        <v>0</v>
      </c>
    </row>
    <row r="459" spans="2:19">
      <c r="B459" s="5">
        <v>1946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row>
    <row r="460" spans="2:19">
      <c r="B460" s="5">
        <v>1945</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row>
    <row r="461" spans="2:19">
      <c r="B461" s="5">
        <v>1944</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row>
    <row r="462" spans="2:19">
      <c r="B462" s="5">
        <v>1943</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row>
    <row r="463" spans="2:19">
      <c r="B463" s="5">
        <v>1942</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row>
    <row r="464" spans="2:19">
      <c r="B464" s="5">
        <v>1941</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row>
    <row r="465" spans="1:19">
      <c r="B465" s="5">
        <v>1940</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row>
    <row r="466" spans="1:19">
      <c r="B466" s="5">
        <v>1939</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row>
    <row r="467" spans="1:19">
      <c r="B467" s="5">
        <v>1938</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row>
    <row r="468" spans="1:19">
      <c r="B468" s="5">
        <v>1937</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row>
    <row r="469" spans="1:19">
      <c r="B469" s="5">
        <v>1936</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row>
    <row r="470" spans="1:19">
      <c r="B470" s="5">
        <v>1935</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row>
    <row r="471" spans="1:19">
      <c r="B471" s="5">
        <v>1934</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row>
    <row r="472" spans="1:19">
      <c r="B472" s="5">
        <v>1933</v>
      </c>
      <c r="C472" s="33">
        <v>0</v>
      </c>
      <c r="D472" s="33">
        <v>0</v>
      </c>
      <c r="E472" s="33">
        <v>0</v>
      </c>
      <c r="F472" s="33">
        <v>0</v>
      </c>
      <c r="G472" s="33">
        <v>0</v>
      </c>
      <c r="H472" s="33">
        <v>0</v>
      </c>
      <c r="I472" s="33">
        <v>0</v>
      </c>
      <c r="J472" s="33">
        <v>0</v>
      </c>
      <c r="K472" s="33">
        <v>0</v>
      </c>
      <c r="L472" s="33">
        <v>0</v>
      </c>
      <c r="M472" s="33">
        <v>0</v>
      </c>
      <c r="N472" s="33">
        <v>0</v>
      </c>
      <c r="O472" s="33">
        <v>0</v>
      </c>
      <c r="P472" s="33">
        <v>0</v>
      </c>
      <c r="Q472" s="33">
        <v>0</v>
      </c>
      <c r="R472" s="33">
        <v>0</v>
      </c>
      <c r="S472" s="33">
        <v>0</v>
      </c>
    </row>
    <row r="473" spans="1:19">
      <c r="B473" s="5">
        <v>1932</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row>
    <row r="474" spans="1:19">
      <c r="B474" s="5">
        <v>1931</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row>
    <row r="475" spans="1:19">
      <c r="B475" s="5">
        <v>1930</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v>84434.25</v>
      </c>
    </row>
    <row r="479" spans="1:19">
      <c r="A479" s="34"/>
      <c r="B479" s="5">
        <v>2021</v>
      </c>
      <c r="C479" s="32"/>
      <c r="D479" s="32"/>
      <c r="E479" s="32"/>
      <c r="F479" s="32"/>
      <c r="G479" s="32"/>
      <c r="H479" s="32"/>
      <c r="I479" s="32"/>
      <c r="J479" s="32"/>
      <c r="K479" s="32"/>
      <c r="L479" s="32"/>
      <c r="M479" s="32"/>
      <c r="N479" s="32"/>
      <c r="O479" s="32"/>
      <c r="P479" s="32"/>
      <c r="Q479" s="32"/>
      <c r="R479" s="33">
        <f>40379.75-2087.25</f>
        <v>38292.5</v>
      </c>
      <c r="S479" s="33">
        <f>40379.75-2087.25</f>
        <v>38292.5</v>
      </c>
    </row>
    <row r="480" spans="1:19">
      <c r="B480" s="5">
        <v>2020</v>
      </c>
      <c r="C480" s="32"/>
      <c r="D480" s="32"/>
      <c r="E480" s="32"/>
      <c r="F480" s="32"/>
      <c r="G480" s="32"/>
      <c r="H480" s="32"/>
      <c r="I480" s="32"/>
      <c r="J480" s="32"/>
      <c r="K480" s="32"/>
      <c r="L480" s="32"/>
      <c r="M480" s="32"/>
      <c r="N480" s="32"/>
      <c r="O480" s="32"/>
      <c r="P480" s="32"/>
      <c r="Q480" s="33">
        <v>7292.83</v>
      </c>
      <c r="R480" s="33">
        <v>7292.83</v>
      </c>
      <c r="S480" s="33">
        <v>7292.83</v>
      </c>
    </row>
    <row r="481" spans="1:19">
      <c r="A481" s="36"/>
      <c r="B481" s="5">
        <v>2019</v>
      </c>
      <c r="C481" s="32"/>
      <c r="D481" s="32"/>
      <c r="E481" s="32"/>
      <c r="F481" s="32"/>
      <c r="G481" s="32"/>
      <c r="H481" s="32"/>
      <c r="I481" s="32"/>
      <c r="J481" s="32"/>
      <c r="K481" s="32"/>
      <c r="L481" s="32"/>
      <c r="M481" s="32"/>
      <c r="N481" s="32"/>
      <c r="O481" s="32"/>
      <c r="P481" s="33">
        <v>39181.99</v>
      </c>
      <c r="Q481" s="33">
        <v>39181.99</v>
      </c>
      <c r="R481" s="33">
        <v>39181.99</v>
      </c>
      <c r="S481" s="33">
        <v>39181.99</v>
      </c>
    </row>
    <row r="482" spans="1:19">
      <c r="A482" s="36"/>
      <c r="B482" s="5">
        <v>2018</v>
      </c>
      <c r="C482" s="32"/>
      <c r="D482" s="32"/>
      <c r="E482" s="32"/>
      <c r="F482" s="32"/>
      <c r="G482" s="32"/>
      <c r="H482" s="32"/>
      <c r="I482" s="32"/>
      <c r="J482" s="32"/>
      <c r="K482" s="32"/>
      <c r="L482" s="32"/>
      <c r="M482" s="32"/>
      <c r="N482" s="32"/>
      <c r="O482" s="33">
        <v>31486.01</v>
      </c>
      <c r="P482" s="33">
        <v>31486.01</v>
      </c>
      <c r="Q482" s="33">
        <v>31486.01</v>
      </c>
      <c r="R482" s="33">
        <f>Q482-116</f>
        <v>31370.01</v>
      </c>
      <c r="S482" s="33">
        <f>R482-116</f>
        <v>31254.01</v>
      </c>
    </row>
    <row r="483" spans="1:19">
      <c r="A483" s="36"/>
      <c r="B483" s="5">
        <v>2017</v>
      </c>
      <c r="C483" s="32"/>
      <c r="D483" s="32"/>
      <c r="E483" s="32"/>
      <c r="F483" s="32"/>
      <c r="G483" s="32"/>
      <c r="H483" s="32"/>
      <c r="I483" s="32"/>
      <c r="J483" s="32"/>
      <c r="K483" s="32"/>
      <c r="L483" s="32"/>
      <c r="M483" s="32"/>
      <c r="N483" s="33">
        <v>8292.44</v>
      </c>
      <c r="O483" s="33">
        <v>8292.44</v>
      </c>
      <c r="P483" s="33">
        <v>8292.44</v>
      </c>
      <c r="Q483" s="33">
        <v>8292.44</v>
      </c>
      <c r="R483" s="33">
        <v>7690.95</v>
      </c>
      <c r="S483" s="33">
        <v>7690.95</v>
      </c>
    </row>
    <row r="484" spans="1:19">
      <c r="B484" s="5">
        <v>2016</v>
      </c>
      <c r="C484" s="32"/>
      <c r="D484" s="32"/>
      <c r="E484" s="32"/>
      <c r="F484" s="32"/>
      <c r="G484" s="32"/>
      <c r="H484" s="32"/>
      <c r="I484" s="32"/>
      <c r="J484" s="32"/>
      <c r="K484" s="32"/>
      <c r="L484" s="32"/>
      <c r="M484" s="33">
        <v>57342.42</v>
      </c>
      <c r="N484" s="33">
        <v>57342.42</v>
      </c>
      <c r="O484" s="33">
        <v>57342.42</v>
      </c>
      <c r="P484" s="33">
        <v>57342.42</v>
      </c>
      <c r="Q484" s="33">
        <v>57342.42</v>
      </c>
      <c r="R484" s="33">
        <f>Q484-419</f>
        <v>56923.42</v>
      </c>
      <c r="S484" s="33">
        <f>R484-419</f>
        <v>56504.42</v>
      </c>
    </row>
    <row r="485" spans="1:19">
      <c r="B485" s="5">
        <v>2015</v>
      </c>
      <c r="C485" s="32"/>
      <c r="D485" s="32"/>
      <c r="E485" s="32"/>
      <c r="F485" s="32"/>
      <c r="G485" s="32"/>
      <c r="H485" s="32"/>
      <c r="I485" s="32"/>
      <c r="J485" s="32"/>
      <c r="K485" s="32"/>
      <c r="L485" s="33">
        <v>47323.45</v>
      </c>
      <c r="M485" s="33">
        <v>47323.45</v>
      </c>
      <c r="N485" s="33">
        <v>47323.45</v>
      </c>
      <c r="O485" s="33">
        <v>47323.45</v>
      </c>
      <c r="P485" s="33">
        <v>47323.45</v>
      </c>
      <c r="Q485" s="33">
        <v>47323.45</v>
      </c>
      <c r="R485" s="33">
        <f>Q485-331</f>
        <v>46992.45</v>
      </c>
      <c r="S485" s="33">
        <f>R485-331</f>
        <v>46661.45</v>
      </c>
    </row>
    <row r="486" spans="1:19">
      <c r="B486" s="5">
        <v>2014</v>
      </c>
      <c r="C486" s="32"/>
      <c r="D486" s="32"/>
      <c r="E486" s="32"/>
      <c r="F486" s="32"/>
      <c r="G486" s="32"/>
      <c r="H486" s="32"/>
      <c r="I486" s="32"/>
      <c r="J486" s="32"/>
      <c r="K486" s="33">
        <v>15710.29</v>
      </c>
      <c r="L486" s="33">
        <v>15710.29</v>
      </c>
      <c r="M486" s="33">
        <v>15710.29</v>
      </c>
      <c r="N486" s="33">
        <v>15710.29</v>
      </c>
      <c r="O486" s="33">
        <v>15710.29</v>
      </c>
      <c r="P486" s="33">
        <v>15710.29</v>
      </c>
      <c r="Q486" s="33">
        <v>15710.29</v>
      </c>
      <c r="R486" s="33">
        <f>Q486-306</f>
        <v>15404.29</v>
      </c>
      <c r="S486" s="33">
        <f>R486-306</f>
        <v>15098.29</v>
      </c>
    </row>
    <row r="487" spans="1:19">
      <c r="B487" s="5">
        <v>2013</v>
      </c>
      <c r="C487" s="32"/>
      <c r="D487" s="32"/>
      <c r="E487" s="32"/>
      <c r="F487" s="32"/>
      <c r="G487" s="32"/>
      <c r="H487" s="32"/>
      <c r="I487" s="32"/>
      <c r="J487" s="33">
        <v>12525.62</v>
      </c>
      <c r="K487" s="33">
        <v>12525.62</v>
      </c>
      <c r="L487" s="33">
        <v>12525.62</v>
      </c>
      <c r="M487" s="33">
        <v>12283.210000000001</v>
      </c>
      <c r="N487" s="33">
        <v>12283.210000000001</v>
      </c>
      <c r="O487" s="33">
        <v>12283.210000000001</v>
      </c>
      <c r="P487" s="33">
        <v>12283.210000000001</v>
      </c>
      <c r="Q487" s="33">
        <v>12283.210000000001</v>
      </c>
      <c r="R487" s="33">
        <f>Q487-3398</f>
        <v>8885.2100000000009</v>
      </c>
      <c r="S487" s="33">
        <f>R487-3398</f>
        <v>5487.2100000000009</v>
      </c>
    </row>
    <row r="488" spans="1:19">
      <c r="B488" s="5">
        <v>2012</v>
      </c>
      <c r="C488" s="32"/>
      <c r="D488" s="32"/>
      <c r="E488" s="32"/>
      <c r="F488" s="32"/>
      <c r="G488" s="32"/>
      <c r="H488" s="32"/>
      <c r="I488" s="33">
        <v>23558.14</v>
      </c>
      <c r="J488" s="33">
        <v>23558.14</v>
      </c>
      <c r="K488" s="33">
        <v>23558.14</v>
      </c>
      <c r="L488" s="33">
        <v>23558.14</v>
      </c>
      <c r="M488" s="33">
        <v>23558.14</v>
      </c>
      <c r="N488" s="33">
        <v>23558.14</v>
      </c>
      <c r="O488" s="33">
        <v>23558.14</v>
      </c>
      <c r="P488" s="33">
        <v>23558.14</v>
      </c>
      <c r="Q488" s="33">
        <v>23558.14</v>
      </c>
      <c r="R488" s="33">
        <f>Q488-3495</f>
        <v>20063.14</v>
      </c>
      <c r="S488" s="33">
        <f>R488-3495</f>
        <v>16568.14</v>
      </c>
    </row>
    <row r="489" spans="1:19">
      <c r="B489" s="5">
        <v>2011</v>
      </c>
      <c r="C489" s="32"/>
      <c r="D489" s="32"/>
      <c r="E489" s="32"/>
      <c r="F489" s="32"/>
      <c r="G489" s="32"/>
      <c r="H489" s="33">
        <v>18420.106801244692</v>
      </c>
      <c r="I489" s="33">
        <v>18420.106801244692</v>
      </c>
      <c r="J489" s="33">
        <v>18420.106801244692</v>
      </c>
      <c r="K489" s="33">
        <v>18420.106801244692</v>
      </c>
      <c r="L489" s="33">
        <v>18420.106801244692</v>
      </c>
      <c r="M489" s="33">
        <v>20887.310000000001</v>
      </c>
      <c r="N489" s="33">
        <v>20887.310000000001</v>
      </c>
      <c r="O489" s="33">
        <v>20887.310000000001</v>
      </c>
      <c r="P489" s="33">
        <v>20887.310000000001</v>
      </c>
      <c r="Q489" s="33">
        <v>20887.310000000001</v>
      </c>
      <c r="R489" s="33">
        <f>Q489-9901</f>
        <v>10986.310000000001</v>
      </c>
      <c r="S489" s="33">
        <f>R489-9901</f>
        <v>1085.3100000000013</v>
      </c>
    </row>
    <row r="490" spans="1:19">
      <c r="B490" s="5">
        <v>2010</v>
      </c>
      <c r="C490" s="32"/>
      <c r="D490" s="32"/>
      <c r="E490" s="32"/>
      <c r="F490" s="32"/>
      <c r="G490" s="33">
        <v>4092.4277734877196</v>
      </c>
      <c r="H490" s="33">
        <v>4092.4277734877196</v>
      </c>
      <c r="I490" s="33">
        <v>4092.4277734877196</v>
      </c>
      <c r="J490" s="33">
        <v>4092.4277734877196</v>
      </c>
      <c r="K490" s="33">
        <v>4092.4277734877196</v>
      </c>
      <c r="L490" s="33">
        <v>4092.4277734877196</v>
      </c>
      <c r="M490" s="33">
        <v>4245.74</v>
      </c>
      <c r="N490" s="33">
        <v>4245.74</v>
      </c>
      <c r="O490" s="33">
        <v>4245.74</v>
      </c>
      <c r="P490" s="33">
        <v>4245.74</v>
      </c>
      <c r="Q490" s="33">
        <v>4245.74</v>
      </c>
      <c r="R490" s="33">
        <f>Q490-196</f>
        <v>4049.74</v>
      </c>
      <c r="S490" s="33">
        <f>R490-196</f>
        <v>3853.74</v>
      </c>
    </row>
    <row r="491" spans="1:19">
      <c r="B491" s="5">
        <v>2009</v>
      </c>
      <c r="C491" s="32"/>
      <c r="D491" s="32"/>
      <c r="E491" s="32"/>
      <c r="F491" s="33">
        <v>17342.132960256691</v>
      </c>
      <c r="G491" s="33">
        <v>17342.132960256691</v>
      </c>
      <c r="H491" s="33">
        <v>17342.132960256691</v>
      </c>
      <c r="I491" s="33">
        <v>17342.132960256691</v>
      </c>
      <c r="J491" s="33">
        <v>17342.132960256691</v>
      </c>
      <c r="K491" s="33">
        <v>17342.132960256691</v>
      </c>
      <c r="L491" s="33">
        <v>17342.132960256691</v>
      </c>
      <c r="M491" s="33">
        <v>24319.33</v>
      </c>
      <c r="N491" s="33">
        <v>24319.33</v>
      </c>
      <c r="O491" s="33">
        <v>24319.33</v>
      </c>
      <c r="P491" s="33">
        <v>24319.33</v>
      </c>
      <c r="Q491" s="33">
        <v>24319.33</v>
      </c>
      <c r="R491" s="33">
        <f>Q491-5434</f>
        <v>18885.330000000002</v>
      </c>
      <c r="S491" s="33">
        <f>R491-5434</f>
        <v>13451.330000000002</v>
      </c>
    </row>
    <row r="492" spans="1:19">
      <c r="B492" s="5">
        <v>2008</v>
      </c>
      <c r="C492" s="32"/>
      <c r="D492" s="32"/>
      <c r="E492" s="33">
        <v>17919.207777538231</v>
      </c>
      <c r="F492" s="33">
        <v>17919.207777538231</v>
      </c>
      <c r="G492" s="33">
        <v>17919.207777538231</v>
      </c>
      <c r="H492" s="33">
        <v>17919.207777538231</v>
      </c>
      <c r="I492" s="33">
        <v>17919.207777538231</v>
      </c>
      <c r="J492" s="33">
        <v>17919.207777538231</v>
      </c>
      <c r="K492" s="33">
        <v>17919.207777538231</v>
      </c>
      <c r="L492" s="33">
        <v>17919.207777538231</v>
      </c>
      <c r="M492" s="33">
        <v>17919.207777538231</v>
      </c>
      <c r="N492" s="33">
        <v>17919.207777538231</v>
      </c>
      <c r="O492" s="33">
        <v>17919.207777538231</v>
      </c>
      <c r="P492" s="33">
        <v>17919.207777538231</v>
      </c>
      <c r="Q492" s="33">
        <v>17919.207777538231</v>
      </c>
      <c r="R492" s="33">
        <v>17919.207777538231</v>
      </c>
      <c r="S492" s="33">
        <v>17919.207777538231</v>
      </c>
    </row>
    <row r="493" spans="1:19">
      <c r="B493" s="5">
        <v>2007</v>
      </c>
      <c r="C493" s="32"/>
      <c r="D493" s="33">
        <v>17474.082155634998</v>
      </c>
      <c r="E493" s="33">
        <v>17474.082155634998</v>
      </c>
      <c r="F493" s="33">
        <v>17474.082155634998</v>
      </c>
      <c r="G493" s="33">
        <v>17474.082155634998</v>
      </c>
      <c r="H493" s="33">
        <v>17372.192155634999</v>
      </c>
      <c r="I493" s="33">
        <v>17372.192155634999</v>
      </c>
      <c r="J493" s="33">
        <v>17372.192155634999</v>
      </c>
      <c r="K493" s="33">
        <v>17372.192155634999</v>
      </c>
      <c r="L493" s="33">
        <v>17372.192155634999</v>
      </c>
      <c r="M493" s="33">
        <v>17372.192155634999</v>
      </c>
      <c r="N493" s="33">
        <v>17372.192155634999</v>
      </c>
      <c r="O493" s="33">
        <v>17372.192155634999</v>
      </c>
      <c r="P493" s="33">
        <v>17372.192155634999</v>
      </c>
      <c r="Q493" s="33">
        <v>17372.192155634999</v>
      </c>
      <c r="R493" s="33">
        <v>17372.192155634999</v>
      </c>
      <c r="S493" s="33">
        <v>17372.192155634999</v>
      </c>
    </row>
    <row r="494" spans="1:19">
      <c r="B494" s="5">
        <v>2006</v>
      </c>
      <c r="C494" s="33">
        <v>9746.4809461535606</v>
      </c>
      <c r="D494" s="33">
        <v>9746.4809461535606</v>
      </c>
      <c r="E494" s="33">
        <v>9746.4809461535606</v>
      </c>
      <c r="F494" s="33">
        <v>9746.4809461535606</v>
      </c>
      <c r="G494" s="33">
        <v>9746.4809461535606</v>
      </c>
      <c r="H494" s="33">
        <v>9710.243140277933</v>
      </c>
      <c r="I494" s="33">
        <v>9710.243140277933</v>
      </c>
      <c r="J494" s="33">
        <v>9710.243140277933</v>
      </c>
      <c r="K494" s="33">
        <v>9710.243140277933</v>
      </c>
      <c r="L494" s="33">
        <v>9710.243140277933</v>
      </c>
      <c r="M494" s="33">
        <v>11010.841076934114</v>
      </c>
      <c r="N494" s="33">
        <v>11010.841076934114</v>
      </c>
      <c r="O494" s="33">
        <v>11010.841076934114</v>
      </c>
      <c r="P494" s="33">
        <v>11010.841076934114</v>
      </c>
      <c r="Q494" s="33">
        <v>11010.841076934114</v>
      </c>
      <c r="R494" s="33">
        <v>11010.841076934114</v>
      </c>
      <c r="S494" s="33">
        <v>11010.841076934114</v>
      </c>
    </row>
    <row r="495" spans="1:19">
      <c r="B495" s="5">
        <v>2005</v>
      </c>
      <c r="C495" s="33">
        <v>20078.211262940298</v>
      </c>
      <c r="D495" s="33">
        <v>20078.211262940298</v>
      </c>
      <c r="E495" s="33">
        <v>20078.211262940298</v>
      </c>
      <c r="F495" s="33">
        <v>20078.211262940298</v>
      </c>
      <c r="G495" s="33">
        <v>20078.211262940298</v>
      </c>
      <c r="H495" s="33">
        <v>19185.549073593083</v>
      </c>
      <c r="I495" s="33">
        <v>19185.549073593083</v>
      </c>
      <c r="J495" s="33">
        <v>19185.549073593083</v>
      </c>
      <c r="K495" s="33">
        <v>19185.549073593083</v>
      </c>
      <c r="L495" s="33">
        <v>19185.549073593083</v>
      </c>
      <c r="M495" s="33">
        <v>21755.277264561621</v>
      </c>
      <c r="N495" s="33">
        <v>21755.277264561621</v>
      </c>
      <c r="O495" s="33">
        <v>21755.277264561621</v>
      </c>
      <c r="P495" s="33">
        <v>21755.277264561621</v>
      </c>
      <c r="Q495" s="33">
        <v>21755.277264561621</v>
      </c>
      <c r="R495" s="33">
        <v>21755.277264561621</v>
      </c>
      <c r="S495" s="33">
        <v>21755.277264561621</v>
      </c>
    </row>
    <row r="496" spans="1:19">
      <c r="B496" s="5">
        <v>2004</v>
      </c>
      <c r="C496" s="33">
        <v>22784.745441801038</v>
      </c>
      <c r="D496" s="33">
        <v>22784.745441801038</v>
      </c>
      <c r="E496" s="33">
        <v>22784.745441801038</v>
      </c>
      <c r="F496" s="33">
        <v>22784.745441801038</v>
      </c>
      <c r="G496" s="33">
        <v>22784.745441801038</v>
      </c>
      <c r="H496" s="33">
        <v>20394.924352450718</v>
      </c>
      <c r="I496" s="33">
        <v>20394.924352450718</v>
      </c>
      <c r="J496" s="33">
        <v>20394.924352450718</v>
      </c>
      <c r="K496" s="33">
        <v>20394.924352450718</v>
      </c>
      <c r="L496" s="33">
        <v>20394.924352450718</v>
      </c>
      <c r="M496" s="33">
        <v>23126.637260959524</v>
      </c>
      <c r="N496" s="33">
        <v>23126.637260959524</v>
      </c>
      <c r="O496" s="33">
        <v>23126.637260959524</v>
      </c>
      <c r="P496" s="33">
        <v>23126.637260959524</v>
      </c>
      <c r="Q496" s="33">
        <v>23126.637260959524</v>
      </c>
      <c r="R496" s="33">
        <v>23126.637260959524</v>
      </c>
      <c r="S496" s="33">
        <v>23126.637260959524</v>
      </c>
    </row>
    <row r="497" spans="2:19">
      <c r="B497" s="5">
        <v>2003</v>
      </c>
      <c r="C497" s="33">
        <v>7908.0815530890231</v>
      </c>
      <c r="D497" s="33">
        <v>7908.0815530890231</v>
      </c>
      <c r="E497" s="33">
        <v>7908.0815530890231</v>
      </c>
      <c r="F497" s="33">
        <v>7908.0815530890231</v>
      </c>
      <c r="G497" s="33">
        <v>7908.0815530890231</v>
      </c>
      <c r="H497" s="33">
        <v>7243.6684486878221</v>
      </c>
      <c r="I497" s="33">
        <v>7243.6684486878221</v>
      </c>
      <c r="J497" s="33">
        <v>7243.6684486878221</v>
      </c>
      <c r="K497" s="33">
        <v>7243.6684486878221</v>
      </c>
      <c r="L497" s="33">
        <v>7243.6684486878221</v>
      </c>
      <c r="M497" s="33">
        <v>8213.8913465168462</v>
      </c>
      <c r="N497" s="33">
        <v>8213.8913465168462</v>
      </c>
      <c r="O497" s="33">
        <v>8213.8913465168462</v>
      </c>
      <c r="P497" s="33">
        <v>8213.8913465168462</v>
      </c>
      <c r="Q497" s="33">
        <v>8213.8913465168462</v>
      </c>
      <c r="R497" s="33">
        <v>8213.8913465168462</v>
      </c>
      <c r="S497" s="33">
        <v>8213.8913465168462</v>
      </c>
    </row>
    <row r="498" spans="2:19">
      <c r="B498" s="5">
        <v>2002</v>
      </c>
      <c r="C498" s="33">
        <v>5635.2905112748986</v>
      </c>
      <c r="D498" s="33">
        <v>5635.2905112748986</v>
      </c>
      <c r="E498" s="33">
        <v>5635.2905112748986</v>
      </c>
      <c r="F498" s="33">
        <v>5635.2905112748986</v>
      </c>
      <c r="G498" s="33">
        <v>5635.2905112748986</v>
      </c>
      <c r="H498" s="33">
        <v>10294.427216680519</v>
      </c>
      <c r="I498" s="33">
        <v>10294.427216680519</v>
      </c>
      <c r="J498" s="33">
        <v>10294.427216680519</v>
      </c>
      <c r="K498" s="33">
        <v>10294.427216680519</v>
      </c>
      <c r="L498" s="33">
        <v>10294.427216680519</v>
      </c>
      <c r="M498" s="33">
        <v>11673.271248045185</v>
      </c>
      <c r="N498" s="33">
        <v>11673.271248045185</v>
      </c>
      <c r="O498" s="33">
        <v>11673.271248045185</v>
      </c>
      <c r="P498" s="33">
        <v>11673.271248045185</v>
      </c>
      <c r="Q498" s="33">
        <v>11673.271248045185</v>
      </c>
      <c r="R498" s="33">
        <v>11673.271248045185</v>
      </c>
      <c r="S498" s="33">
        <v>11673.271248045185</v>
      </c>
    </row>
    <row r="499" spans="2:19">
      <c r="B499" s="5">
        <v>2001</v>
      </c>
      <c r="C499" s="33">
        <v>2338.5541867160009</v>
      </c>
      <c r="D499" s="33">
        <v>2338.5541867160009</v>
      </c>
      <c r="E499" s="33">
        <v>2338.5541867160009</v>
      </c>
      <c r="F499" s="33">
        <v>2338.5541867160009</v>
      </c>
      <c r="G499" s="33">
        <v>2338.5541867160009</v>
      </c>
      <c r="H499" s="33">
        <v>1406.3198169841739</v>
      </c>
      <c r="I499" s="33">
        <v>1406.3198169841739</v>
      </c>
      <c r="J499" s="33">
        <v>1406.3198169841739</v>
      </c>
      <c r="K499" s="33">
        <v>1406.3198169841739</v>
      </c>
      <c r="L499" s="33">
        <v>1406.3198169841739</v>
      </c>
      <c r="M499" s="33">
        <v>1594.683447618861</v>
      </c>
      <c r="N499" s="33">
        <v>1594.683447618861</v>
      </c>
      <c r="O499" s="33">
        <v>1594.683447618861</v>
      </c>
      <c r="P499" s="33">
        <v>1594.683447618861</v>
      </c>
      <c r="Q499" s="33">
        <v>1594.683447618861</v>
      </c>
      <c r="R499" s="33">
        <v>1594.683447618861</v>
      </c>
      <c r="S499" s="33">
        <v>1594.683447618861</v>
      </c>
    </row>
    <row r="500" spans="2:19">
      <c r="B500" s="5">
        <v>2000</v>
      </c>
      <c r="C500" s="33">
        <v>1180.5217497618323</v>
      </c>
      <c r="D500" s="33">
        <v>1180.5217497618323</v>
      </c>
      <c r="E500" s="33">
        <v>1180.5217497618323</v>
      </c>
      <c r="F500" s="33">
        <v>1180.5217497618323</v>
      </c>
      <c r="G500" s="33">
        <v>1180.5217497618323</v>
      </c>
      <c r="H500" s="33">
        <v>13007.717827689386</v>
      </c>
      <c r="I500" s="33">
        <v>13007.717827689386</v>
      </c>
      <c r="J500" s="33">
        <v>13007.717827689386</v>
      </c>
      <c r="K500" s="33">
        <v>13007.717827689386</v>
      </c>
      <c r="L500" s="33">
        <v>13007.717827689386</v>
      </c>
      <c r="M500" s="33">
        <v>14749.982230639693</v>
      </c>
      <c r="N500" s="33">
        <v>14749.982230639693</v>
      </c>
      <c r="O500" s="33">
        <v>14749.982230639693</v>
      </c>
      <c r="P500" s="33">
        <v>14749.982230639693</v>
      </c>
      <c r="Q500" s="33">
        <v>14749.982230639693</v>
      </c>
      <c r="R500" s="33">
        <v>14749.982230639693</v>
      </c>
      <c r="S500" s="33">
        <v>14749.982230639693</v>
      </c>
    </row>
    <row r="501" spans="2:19">
      <c r="B501" s="5">
        <v>1999</v>
      </c>
      <c r="C501" s="33">
        <v>50391.194405791801</v>
      </c>
      <c r="D501" s="33">
        <v>50391.194405791801</v>
      </c>
      <c r="E501" s="33">
        <v>50391.194405791801</v>
      </c>
      <c r="F501" s="33">
        <v>50391.194405791801</v>
      </c>
      <c r="G501" s="33">
        <v>50391.194405791801</v>
      </c>
      <c r="H501" s="33">
        <v>43589.629281725247</v>
      </c>
      <c r="I501" s="33">
        <v>43589.629281725247</v>
      </c>
      <c r="J501" s="33">
        <v>43589.629281725247</v>
      </c>
      <c r="K501" s="33">
        <v>43589.629281725247</v>
      </c>
      <c r="L501" s="33">
        <v>43589.629281725247</v>
      </c>
      <c r="M501" s="33">
        <v>49428.060007343207</v>
      </c>
      <c r="N501" s="33">
        <v>49428.060007343207</v>
      </c>
      <c r="O501" s="33">
        <v>49428.060007343207</v>
      </c>
      <c r="P501" s="33">
        <v>49428.060007343207</v>
      </c>
      <c r="Q501" s="33">
        <v>49428.060007343207</v>
      </c>
      <c r="R501" s="33">
        <v>49428.060007343207</v>
      </c>
      <c r="S501" s="33">
        <v>49428.060007343207</v>
      </c>
    </row>
    <row r="502" spans="2:19">
      <c r="B502" s="5">
        <v>1998</v>
      </c>
      <c r="C502" s="33">
        <v>17607.08544135097</v>
      </c>
      <c r="D502" s="33">
        <v>17607.08544135097</v>
      </c>
      <c r="E502" s="33">
        <v>17607.08544135097</v>
      </c>
      <c r="F502" s="33">
        <v>17607.08544135097</v>
      </c>
      <c r="G502" s="33">
        <v>17607.08544135097</v>
      </c>
      <c r="H502" s="33">
        <v>6911.4312615792032</v>
      </c>
      <c r="I502" s="33">
        <v>6911.4312615792032</v>
      </c>
      <c r="J502" s="33">
        <v>6911.4312615792032</v>
      </c>
      <c r="K502" s="33">
        <v>6911.4312615792032</v>
      </c>
      <c r="L502" s="33">
        <v>6911.4312615792032</v>
      </c>
      <c r="M502" s="33">
        <v>7837.1540378570435</v>
      </c>
      <c r="N502" s="33">
        <v>7837.1540378570435</v>
      </c>
      <c r="O502" s="33">
        <v>7837.1540378570435</v>
      </c>
      <c r="P502" s="33">
        <v>7837.1540378570435</v>
      </c>
      <c r="Q502" s="33">
        <v>7837.1540378570435</v>
      </c>
      <c r="R502" s="33">
        <v>7837.1540378570435</v>
      </c>
      <c r="S502" s="33">
        <v>7837.1540378570435</v>
      </c>
    </row>
    <row r="503" spans="2:19">
      <c r="B503" s="5">
        <v>1997</v>
      </c>
      <c r="C503" s="33">
        <v>8679.6990240886626</v>
      </c>
      <c r="D503" s="33">
        <v>8679.6990240886626</v>
      </c>
      <c r="E503" s="33">
        <v>8679.6990240886626</v>
      </c>
      <c r="F503" s="33">
        <v>8679.6990240886626</v>
      </c>
      <c r="G503" s="33">
        <v>8679.6990240886626</v>
      </c>
      <c r="H503" s="33">
        <v>9862.8081693878412</v>
      </c>
      <c r="I503" s="33">
        <v>9862.8081693878412</v>
      </c>
      <c r="J503" s="33">
        <v>9862.8081693878412</v>
      </c>
      <c r="K503" s="33">
        <v>9862.8081693878412</v>
      </c>
      <c r="L503" s="33">
        <v>9862.8081693878412</v>
      </c>
      <c r="M503" s="33">
        <v>11183.840791272776</v>
      </c>
      <c r="N503" s="33">
        <v>11183.840791272776</v>
      </c>
      <c r="O503" s="33">
        <v>11183.840791272776</v>
      </c>
      <c r="P503" s="33">
        <v>11183.840791272776</v>
      </c>
      <c r="Q503" s="33">
        <v>11183.840791272776</v>
      </c>
      <c r="R503" s="33">
        <v>11183.840791272776</v>
      </c>
      <c r="S503" s="33">
        <v>11183.840791272776</v>
      </c>
    </row>
    <row r="504" spans="2:19">
      <c r="B504" s="5">
        <v>1996</v>
      </c>
      <c r="C504" s="33">
        <v>0</v>
      </c>
      <c r="D504" s="33">
        <v>0</v>
      </c>
      <c r="E504" s="33">
        <v>0</v>
      </c>
      <c r="F504" s="33">
        <v>0</v>
      </c>
      <c r="G504" s="33">
        <v>0</v>
      </c>
      <c r="H504" s="33">
        <v>0</v>
      </c>
      <c r="I504" s="33">
        <v>0</v>
      </c>
      <c r="J504" s="33">
        <v>0</v>
      </c>
      <c r="K504" s="33">
        <v>0</v>
      </c>
      <c r="L504" s="33">
        <v>0</v>
      </c>
      <c r="M504" s="33">
        <v>0</v>
      </c>
      <c r="N504" s="33">
        <v>0</v>
      </c>
      <c r="O504" s="33">
        <v>0</v>
      </c>
      <c r="P504" s="33">
        <v>0</v>
      </c>
      <c r="Q504" s="33">
        <v>0</v>
      </c>
      <c r="R504" s="33">
        <v>0</v>
      </c>
      <c r="S504" s="33">
        <v>0</v>
      </c>
    </row>
    <row r="505" spans="2:19">
      <c r="B505" s="5">
        <v>1995</v>
      </c>
      <c r="C505" s="33">
        <v>0</v>
      </c>
      <c r="D505" s="33">
        <v>0</v>
      </c>
      <c r="E505" s="33">
        <v>0</v>
      </c>
      <c r="F505" s="33">
        <v>0</v>
      </c>
      <c r="G505" s="33">
        <v>0</v>
      </c>
      <c r="H505" s="33">
        <v>0</v>
      </c>
      <c r="I505" s="33">
        <v>0</v>
      </c>
      <c r="J505" s="33">
        <v>0</v>
      </c>
      <c r="K505" s="33">
        <v>0</v>
      </c>
      <c r="L505" s="33">
        <v>0</v>
      </c>
      <c r="M505" s="33">
        <v>0</v>
      </c>
      <c r="N505" s="33">
        <v>0</v>
      </c>
      <c r="O505" s="33">
        <v>0</v>
      </c>
      <c r="P505" s="33">
        <v>0</v>
      </c>
      <c r="Q505" s="33">
        <v>0</v>
      </c>
      <c r="R505" s="33">
        <v>0</v>
      </c>
      <c r="S505" s="33">
        <v>0</v>
      </c>
    </row>
    <row r="506" spans="2:19">
      <c r="B506" s="5">
        <v>1994</v>
      </c>
      <c r="C506" s="33">
        <v>0</v>
      </c>
      <c r="D506" s="33">
        <v>0</v>
      </c>
      <c r="E506" s="33">
        <v>0</v>
      </c>
      <c r="F506" s="33">
        <v>0</v>
      </c>
      <c r="G506" s="33">
        <v>0</v>
      </c>
      <c r="H506" s="33">
        <v>0</v>
      </c>
      <c r="I506" s="33">
        <v>0</v>
      </c>
      <c r="J506" s="33">
        <v>0</v>
      </c>
      <c r="K506" s="33">
        <v>0</v>
      </c>
      <c r="L506" s="33">
        <v>0</v>
      </c>
      <c r="M506" s="33">
        <v>0</v>
      </c>
      <c r="N506" s="33">
        <v>0</v>
      </c>
      <c r="O506" s="33">
        <v>0</v>
      </c>
      <c r="P506" s="33">
        <v>0</v>
      </c>
      <c r="Q506" s="33">
        <v>0</v>
      </c>
      <c r="R506" s="33">
        <v>0</v>
      </c>
      <c r="S506" s="33">
        <v>0</v>
      </c>
    </row>
    <row r="507" spans="2:19">
      <c r="B507" s="5">
        <v>1993</v>
      </c>
      <c r="C507" s="33">
        <v>0</v>
      </c>
      <c r="D507" s="33">
        <v>0</v>
      </c>
      <c r="E507" s="33">
        <v>0</v>
      </c>
      <c r="F507" s="33">
        <v>0</v>
      </c>
      <c r="G507" s="33">
        <v>0</v>
      </c>
      <c r="H507" s="33">
        <v>0</v>
      </c>
      <c r="I507" s="33">
        <v>0</v>
      </c>
      <c r="J507" s="33">
        <v>0</v>
      </c>
      <c r="K507" s="33">
        <v>0</v>
      </c>
      <c r="L507" s="33">
        <v>0</v>
      </c>
      <c r="M507" s="33">
        <v>0</v>
      </c>
      <c r="N507" s="33">
        <v>0</v>
      </c>
      <c r="O507" s="33">
        <v>0</v>
      </c>
      <c r="P507" s="33">
        <v>0</v>
      </c>
      <c r="Q507" s="33">
        <v>0</v>
      </c>
      <c r="R507" s="33">
        <v>0</v>
      </c>
      <c r="S507" s="33">
        <v>0</v>
      </c>
    </row>
    <row r="508" spans="2:19">
      <c r="B508" s="5">
        <v>1992</v>
      </c>
      <c r="C508" s="33">
        <v>0</v>
      </c>
      <c r="D508" s="33">
        <v>0</v>
      </c>
      <c r="E508" s="33">
        <v>0</v>
      </c>
      <c r="F508" s="33">
        <v>0</v>
      </c>
      <c r="G508" s="33">
        <v>0</v>
      </c>
      <c r="H508" s="33">
        <v>0</v>
      </c>
      <c r="I508" s="33">
        <v>0</v>
      </c>
      <c r="J508" s="33">
        <v>0</v>
      </c>
      <c r="K508" s="33">
        <v>0</v>
      </c>
      <c r="L508" s="33">
        <v>0</v>
      </c>
      <c r="M508" s="33">
        <v>0</v>
      </c>
      <c r="N508" s="33">
        <v>0</v>
      </c>
      <c r="O508" s="33">
        <v>0</v>
      </c>
      <c r="P508" s="33">
        <v>0</v>
      </c>
      <c r="Q508" s="33">
        <v>0</v>
      </c>
      <c r="R508" s="33">
        <v>0</v>
      </c>
      <c r="S508" s="33">
        <v>0</v>
      </c>
    </row>
    <row r="509" spans="2:19">
      <c r="B509" s="5">
        <v>1991</v>
      </c>
      <c r="C509" s="33">
        <v>0</v>
      </c>
      <c r="D509" s="33">
        <v>0</v>
      </c>
      <c r="E509" s="33">
        <v>0</v>
      </c>
      <c r="F509" s="33">
        <v>0</v>
      </c>
      <c r="G509" s="33">
        <v>0</v>
      </c>
      <c r="H509" s="33">
        <v>0</v>
      </c>
      <c r="I509" s="33">
        <v>0</v>
      </c>
      <c r="J509" s="33">
        <v>0</v>
      </c>
      <c r="K509" s="33">
        <v>0</v>
      </c>
      <c r="L509" s="33">
        <v>0</v>
      </c>
      <c r="M509" s="33">
        <v>0</v>
      </c>
      <c r="N509" s="33">
        <v>0</v>
      </c>
      <c r="O509" s="33">
        <v>0</v>
      </c>
      <c r="P509" s="33">
        <v>0</v>
      </c>
      <c r="Q509" s="33">
        <v>0</v>
      </c>
      <c r="R509" s="33">
        <v>0</v>
      </c>
      <c r="S509" s="33">
        <v>0</v>
      </c>
    </row>
    <row r="510" spans="2:19">
      <c r="B510" s="5">
        <v>1990</v>
      </c>
      <c r="C510" s="33">
        <v>0</v>
      </c>
      <c r="D510" s="33">
        <v>0</v>
      </c>
      <c r="E510" s="33">
        <v>0</v>
      </c>
      <c r="F510" s="33">
        <v>0</v>
      </c>
      <c r="G510" s="33">
        <v>0</v>
      </c>
      <c r="H510" s="33">
        <v>0</v>
      </c>
      <c r="I510" s="33">
        <v>0</v>
      </c>
      <c r="J510" s="33">
        <v>0</v>
      </c>
      <c r="K510" s="33">
        <v>0</v>
      </c>
      <c r="L510" s="33">
        <v>0</v>
      </c>
      <c r="M510" s="33">
        <v>0</v>
      </c>
      <c r="N510" s="33">
        <v>0</v>
      </c>
      <c r="O510" s="33">
        <v>0</v>
      </c>
      <c r="P510" s="33">
        <v>0</v>
      </c>
      <c r="Q510" s="33">
        <v>0</v>
      </c>
      <c r="R510" s="33">
        <v>0</v>
      </c>
      <c r="S510" s="33">
        <v>0</v>
      </c>
    </row>
    <row r="511" spans="2:19">
      <c r="B511" s="5">
        <v>1989</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row>
    <row r="512" spans="2:19">
      <c r="B512" s="5">
        <v>1988</v>
      </c>
      <c r="C512" s="33">
        <v>0</v>
      </c>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row>
    <row r="513" spans="2:19">
      <c r="B513" s="5">
        <v>1987</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row>
    <row r="514" spans="2:19">
      <c r="B514" s="5">
        <v>1986</v>
      </c>
      <c r="C514" s="33">
        <v>0</v>
      </c>
      <c r="D514" s="33">
        <v>0</v>
      </c>
      <c r="E514" s="33">
        <v>0</v>
      </c>
      <c r="F514" s="33">
        <v>0</v>
      </c>
      <c r="G514" s="33">
        <v>0</v>
      </c>
      <c r="H514" s="33">
        <v>0</v>
      </c>
      <c r="I514" s="33">
        <v>0</v>
      </c>
      <c r="J514" s="33">
        <v>0</v>
      </c>
      <c r="K514" s="33">
        <v>0</v>
      </c>
      <c r="L514" s="33">
        <v>0</v>
      </c>
      <c r="M514" s="33">
        <v>0</v>
      </c>
      <c r="N514" s="33">
        <v>0</v>
      </c>
      <c r="O514" s="33">
        <v>0</v>
      </c>
      <c r="P514" s="33">
        <v>0</v>
      </c>
      <c r="Q514" s="33">
        <v>0</v>
      </c>
      <c r="R514" s="33">
        <v>0</v>
      </c>
      <c r="S514" s="33">
        <v>0</v>
      </c>
    </row>
    <row r="515" spans="2:19">
      <c r="B515" s="5">
        <v>1985</v>
      </c>
      <c r="C515" s="33">
        <v>0</v>
      </c>
      <c r="D515" s="33">
        <v>0</v>
      </c>
      <c r="E515" s="33">
        <v>0</v>
      </c>
      <c r="F515" s="33">
        <v>0</v>
      </c>
      <c r="G515" s="33">
        <v>0</v>
      </c>
      <c r="H515" s="33">
        <v>0</v>
      </c>
      <c r="I515" s="33">
        <v>0</v>
      </c>
      <c r="J515" s="33">
        <v>0</v>
      </c>
      <c r="K515" s="33">
        <v>0</v>
      </c>
      <c r="L515" s="33">
        <v>0</v>
      </c>
      <c r="M515" s="33">
        <v>0</v>
      </c>
      <c r="N515" s="33">
        <v>0</v>
      </c>
      <c r="O515" s="33">
        <v>0</v>
      </c>
      <c r="P515" s="33">
        <v>0</v>
      </c>
      <c r="Q515" s="33">
        <v>0</v>
      </c>
      <c r="R515" s="33">
        <v>0</v>
      </c>
      <c r="S515" s="33">
        <v>0</v>
      </c>
    </row>
    <row r="516" spans="2:19">
      <c r="B516" s="5">
        <v>1984</v>
      </c>
      <c r="C516" s="33">
        <v>0</v>
      </c>
      <c r="D516" s="33">
        <v>0</v>
      </c>
      <c r="E516" s="33">
        <v>0</v>
      </c>
      <c r="F516" s="33">
        <v>0</v>
      </c>
      <c r="G516" s="33">
        <v>0</v>
      </c>
      <c r="H516" s="33">
        <v>0</v>
      </c>
      <c r="I516" s="33">
        <v>0</v>
      </c>
      <c r="J516" s="33">
        <v>0</v>
      </c>
      <c r="K516" s="33">
        <v>0</v>
      </c>
      <c r="L516" s="33">
        <v>0</v>
      </c>
      <c r="M516" s="33">
        <v>0</v>
      </c>
      <c r="N516" s="33">
        <v>0</v>
      </c>
      <c r="O516" s="33">
        <v>0</v>
      </c>
      <c r="P516" s="33">
        <v>0</v>
      </c>
      <c r="Q516" s="33">
        <v>0</v>
      </c>
      <c r="R516" s="33">
        <v>0</v>
      </c>
      <c r="S516" s="33">
        <v>0</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0</v>
      </c>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row>
    <row r="519" spans="2:19">
      <c r="B519" s="5">
        <v>1981</v>
      </c>
      <c r="C519" s="33">
        <v>0</v>
      </c>
      <c r="D519" s="33">
        <v>0</v>
      </c>
      <c r="E519" s="33">
        <v>0</v>
      </c>
      <c r="F519" s="33">
        <v>0</v>
      </c>
      <c r="G519" s="33">
        <v>0</v>
      </c>
      <c r="H519" s="33">
        <v>0</v>
      </c>
      <c r="I519" s="33">
        <v>0</v>
      </c>
      <c r="J519" s="33">
        <v>0</v>
      </c>
      <c r="K519" s="33">
        <v>0</v>
      </c>
      <c r="L519" s="33">
        <v>0</v>
      </c>
      <c r="M519" s="33">
        <v>0</v>
      </c>
      <c r="N519" s="33">
        <v>0</v>
      </c>
      <c r="O519" s="33">
        <v>0</v>
      </c>
      <c r="P519" s="33">
        <v>0</v>
      </c>
      <c r="Q519" s="33">
        <v>0</v>
      </c>
      <c r="R519" s="33">
        <v>0</v>
      </c>
      <c r="S519" s="33">
        <v>0</v>
      </c>
    </row>
    <row r="520" spans="2:19">
      <c r="B520" s="5">
        <v>1980</v>
      </c>
      <c r="C520" s="33">
        <v>0</v>
      </c>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row>
    <row r="521" spans="2:19">
      <c r="B521" s="5">
        <v>1979</v>
      </c>
      <c r="C521" s="33">
        <v>0</v>
      </c>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row>
    <row r="522" spans="2:19">
      <c r="B522" s="5">
        <v>1978</v>
      </c>
      <c r="C522" s="33">
        <v>0</v>
      </c>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row>
    <row r="526" spans="2:19">
      <c r="B526" s="5">
        <v>1974</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0</v>
      </c>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v>0</v>
      </c>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19">
      <c r="B561" s="5">
        <v>1939</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19">
      <c r="B562" s="5">
        <v>1938</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19">
      <c r="B563" s="5">
        <v>1937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19">
      <c r="B564" s="5">
        <v>1936</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19">
      <c r="B565" s="5">
        <v>1935</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19">
      <c r="B566" s="5">
        <v>1934</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19">
      <c r="B567" s="5">
        <v>1933</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19">
      <c r="B568" s="5">
        <v>1932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19">
      <c r="B569" s="5">
        <v>1931</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19">
      <c r="B570" s="5">
        <v>1930</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19" ht="38.25">
      <c r="A571" s="61" t="s">
        <v>13</v>
      </c>
      <c r="B571" s="6" t="s">
        <v>10</v>
      </c>
      <c r="C571" s="7">
        <f>SUM(C494:C570)</f>
        <v>146349.86452296807</v>
      </c>
      <c r="D571" s="7">
        <f>SUM(D493:D570)</f>
        <v>163823.94667860307</v>
      </c>
      <c r="E571" s="7">
        <f>SUM(E492:E570)</f>
        <v>181743.15445614132</v>
      </c>
      <c r="F571" s="7">
        <f>SUM(F491:F570)</f>
        <v>199085.287416398</v>
      </c>
      <c r="G571" s="7">
        <f>SUM(G490:G570)</f>
        <v>203177.71518988573</v>
      </c>
      <c r="H571" s="7">
        <f>SUM(H484:H570)</f>
        <v>216752.78605721827</v>
      </c>
      <c r="I571" s="7">
        <f>SUM(I484:I570)</f>
        <v>240310.92605721828</v>
      </c>
      <c r="J571" s="7">
        <f t="shared" ref="J571" si="7">SUM(J484:J570)</f>
        <v>252836.54605721828</v>
      </c>
      <c r="K571" s="7">
        <f>SUM(K484:K570)</f>
        <v>268546.83605721832</v>
      </c>
      <c r="L571" s="7">
        <f t="shared" ref="L571" si="8">SUM(L484:L570)</f>
        <v>315870.28605721833</v>
      </c>
      <c r="M571" s="7">
        <f>SUM(M484:M570)</f>
        <v>401534.92864492204</v>
      </c>
      <c r="N571" s="10">
        <f>SUM(N479:N570)</f>
        <v>409827.36864492204</v>
      </c>
      <c r="O571" s="10">
        <f>SUM(O479:O570)</f>
        <v>441313.37864492205</v>
      </c>
      <c r="P571" s="10">
        <f>SUM(P479:P570)</f>
        <v>480495.36864492204</v>
      </c>
      <c r="Q571" s="10">
        <f>SUM(Q479:Q570)</f>
        <v>487788.19864492206</v>
      </c>
      <c r="R571" s="10">
        <f>SUM(R478:R570)</f>
        <v>501883.20864492207</v>
      </c>
      <c r="S571" s="10">
        <f>SUM(S478:S570)</f>
        <v>562721.45864492224</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v>10193.59</v>
      </c>
    </row>
    <row r="574" spans="1:19">
      <c r="A574" s="34"/>
      <c r="B574" s="5">
        <v>2021</v>
      </c>
      <c r="C574" s="32"/>
      <c r="D574" s="32"/>
      <c r="E574" s="32"/>
      <c r="F574" s="32"/>
      <c r="G574" s="32"/>
      <c r="H574" s="32"/>
      <c r="I574" s="32"/>
      <c r="J574" s="32"/>
      <c r="K574" s="32"/>
      <c r="L574" s="32"/>
      <c r="M574" s="32"/>
      <c r="N574" s="32"/>
      <c r="O574" s="32"/>
      <c r="P574" s="32"/>
      <c r="Q574" s="32"/>
      <c r="R574" s="33">
        <v>3087.49</v>
      </c>
      <c r="S574" s="33">
        <v>3087.49</v>
      </c>
    </row>
    <row r="575" spans="1:19">
      <c r="B575" s="5">
        <v>2020</v>
      </c>
      <c r="C575" s="32"/>
      <c r="D575" s="32"/>
      <c r="E575" s="32"/>
      <c r="F575" s="32"/>
      <c r="G575" s="32"/>
      <c r="H575" s="32"/>
      <c r="I575" s="32"/>
      <c r="J575" s="32"/>
      <c r="K575" s="32"/>
      <c r="L575" s="32"/>
      <c r="M575" s="32"/>
      <c r="N575" s="32"/>
      <c r="O575" s="32"/>
      <c r="P575" s="32"/>
      <c r="Q575" s="33">
        <v>13074.08</v>
      </c>
      <c r="R575" s="33">
        <v>13074.08</v>
      </c>
      <c r="S575" s="33">
        <v>13074.08</v>
      </c>
    </row>
    <row r="576" spans="1:19">
      <c r="A576" s="36"/>
      <c r="B576" s="5">
        <v>2019</v>
      </c>
      <c r="C576" s="32"/>
      <c r="D576" s="32"/>
      <c r="E576" s="32"/>
      <c r="F576" s="32"/>
      <c r="G576" s="32"/>
      <c r="H576" s="32"/>
      <c r="I576" s="32"/>
      <c r="J576" s="32"/>
      <c r="K576" s="32"/>
      <c r="L576" s="32"/>
      <c r="M576" s="32"/>
      <c r="N576" s="32"/>
      <c r="O576" s="32"/>
      <c r="P576" s="33">
        <v>24463.87</v>
      </c>
      <c r="Q576" s="33">
        <v>24463.87</v>
      </c>
      <c r="R576" s="33">
        <v>24463.87</v>
      </c>
      <c r="S576" s="33">
        <v>24463.87</v>
      </c>
    </row>
    <row r="577" spans="1:19">
      <c r="A577" s="36"/>
      <c r="B577" s="5">
        <v>2018</v>
      </c>
      <c r="C577" s="32"/>
      <c r="D577" s="32"/>
      <c r="E577" s="32"/>
      <c r="F577" s="32"/>
      <c r="G577" s="32"/>
      <c r="H577" s="32"/>
      <c r="I577" s="32"/>
      <c r="J577" s="32"/>
      <c r="K577" s="32"/>
      <c r="L577" s="32"/>
      <c r="M577" s="32"/>
      <c r="N577" s="32"/>
      <c r="O577" s="33">
        <v>10107.32</v>
      </c>
      <c r="P577" s="33">
        <v>10107.32</v>
      </c>
      <c r="Q577" s="33">
        <v>10107.32</v>
      </c>
      <c r="R577" s="33">
        <v>10107.32</v>
      </c>
      <c r="S577" s="33">
        <v>10107.32</v>
      </c>
    </row>
    <row r="578" spans="1:19">
      <c r="A578" s="36"/>
      <c r="B578" s="5">
        <v>2017</v>
      </c>
      <c r="C578" s="32"/>
      <c r="D578" s="32"/>
      <c r="E578" s="32"/>
      <c r="F578" s="32"/>
      <c r="G578" s="32"/>
      <c r="H578" s="32"/>
      <c r="I578" s="32"/>
      <c r="J578" s="32"/>
      <c r="K578" s="32"/>
      <c r="L578" s="32"/>
      <c r="M578" s="32"/>
      <c r="N578" s="33">
        <v>8402.41</v>
      </c>
      <c r="O578" s="33">
        <v>8402.41</v>
      </c>
      <c r="P578" s="33">
        <v>8402.41</v>
      </c>
      <c r="Q578" s="33">
        <v>8402.41</v>
      </c>
      <c r="R578" s="33">
        <v>7940.37</v>
      </c>
      <c r="S578" s="33">
        <v>7940.37</v>
      </c>
    </row>
    <row r="579" spans="1:19">
      <c r="B579" s="5">
        <v>2016</v>
      </c>
      <c r="C579" s="32"/>
      <c r="D579" s="32"/>
      <c r="E579" s="32"/>
      <c r="F579" s="32"/>
      <c r="G579" s="32"/>
      <c r="H579" s="32"/>
      <c r="I579" s="32"/>
      <c r="J579" s="32"/>
      <c r="K579" s="32"/>
      <c r="L579" s="32"/>
      <c r="M579" s="33">
        <v>22657.040000000001</v>
      </c>
      <c r="N579" s="33">
        <v>22657.040000000001</v>
      </c>
      <c r="O579" s="33">
        <v>22657.040000000001</v>
      </c>
      <c r="P579" s="33">
        <v>22657.040000000001</v>
      </c>
      <c r="Q579" s="33">
        <v>22657.040000000001</v>
      </c>
      <c r="R579" s="33">
        <v>22657.040000000001</v>
      </c>
      <c r="S579" s="33">
        <v>22657.040000000001</v>
      </c>
    </row>
    <row r="580" spans="1:19">
      <c r="B580" s="5">
        <v>2015</v>
      </c>
      <c r="C580" s="32"/>
      <c r="D580" s="32"/>
      <c r="E580" s="32"/>
      <c r="F580" s="32"/>
      <c r="G580" s="32"/>
      <c r="H580" s="32"/>
      <c r="I580" s="32"/>
      <c r="J580" s="32"/>
      <c r="K580" s="32"/>
      <c r="L580" s="33">
        <v>8138.17</v>
      </c>
      <c r="M580" s="33">
        <v>8138.17</v>
      </c>
      <c r="N580" s="33">
        <v>8138.17</v>
      </c>
      <c r="O580" s="33">
        <v>8138.17</v>
      </c>
      <c r="P580" s="33">
        <v>8138.17</v>
      </c>
      <c r="Q580" s="33">
        <v>8138.17</v>
      </c>
      <c r="R580" s="33">
        <v>8138.17</v>
      </c>
      <c r="S580" s="33">
        <v>8138.17</v>
      </c>
    </row>
    <row r="581" spans="1:19">
      <c r="B581" s="5">
        <v>2014</v>
      </c>
      <c r="C581" s="32"/>
      <c r="D581" s="32"/>
      <c r="E581" s="32"/>
      <c r="F581" s="32"/>
      <c r="G581" s="32"/>
      <c r="H581" s="32"/>
      <c r="I581" s="32"/>
      <c r="J581" s="32"/>
      <c r="K581" s="33">
        <v>3026.79</v>
      </c>
      <c r="L581" s="33">
        <v>3026.79</v>
      </c>
      <c r="M581" s="33">
        <v>3026.79</v>
      </c>
      <c r="N581" s="33">
        <v>3026.79</v>
      </c>
      <c r="O581" s="33">
        <v>3026.79</v>
      </c>
      <c r="P581" s="33">
        <v>3026.79</v>
      </c>
      <c r="Q581" s="33">
        <v>3026.79</v>
      </c>
      <c r="R581" s="33">
        <v>3026.79</v>
      </c>
      <c r="S581" s="33">
        <v>3026.79</v>
      </c>
    </row>
    <row r="582" spans="1:19">
      <c r="B582" s="5">
        <v>2013</v>
      </c>
      <c r="C582" s="32"/>
      <c r="D582" s="32"/>
      <c r="E582" s="32"/>
      <c r="F582" s="32"/>
      <c r="G582" s="32"/>
      <c r="H582" s="32"/>
      <c r="I582" s="32"/>
      <c r="J582" s="33">
        <v>3329.76</v>
      </c>
      <c r="K582" s="33">
        <v>3329.76</v>
      </c>
      <c r="L582" s="33">
        <v>3329.76</v>
      </c>
      <c r="M582" s="33">
        <v>3329.76</v>
      </c>
      <c r="N582" s="33">
        <v>3329.76</v>
      </c>
      <c r="O582" s="33">
        <v>3329.76</v>
      </c>
      <c r="P582" s="33">
        <v>3329.76</v>
      </c>
      <c r="Q582" s="33">
        <v>3329.76</v>
      </c>
      <c r="R582" s="33">
        <v>3329.76</v>
      </c>
      <c r="S582" s="33">
        <v>3329.76</v>
      </c>
    </row>
    <row r="583" spans="1:19">
      <c r="B583" s="5">
        <v>2012</v>
      </c>
      <c r="C583" s="32"/>
      <c r="D583" s="32"/>
      <c r="E583" s="32"/>
      <c r="F583" s="32"/>
      <c r="G583" s="32"/>
      <c r="H583" s="32"/>
      <c r="I583" s="33">
        <v>7134.44</v>
      </c>
      <c r="J583" s="33">
        <v>7134.44</v>
      </c>
      <c r="K583" s="33">
        <v>7134.44</v>
      </c>
      <c r="L583" s="33">
        <v>7134.44</v>
      </c>
      <c r="M583" s="33">
        <v>7134.44</v>
      </c>
      <c r="N583" s="33">
        <v>7134.44</v>
      </c>
      <c r="O583" s="33">
        <v>7134.44</v>
      </c>
      <c r="P583" s="33">
        <v>7134.44</v>
      </c>
      <c r="Q583" s="33">
        <v>7134.44</v>
      </c>
      <c r="R583" s="33">
        <f>Q583-113</f>
        <v>7021.44</v>
      </c>
      <c r="S583" s="33">
        <f>R583-113</f>
        <v>6908.44</v>
      </c>
    </row>
    <row r="584" spans="1:19">
      <c r="B584" s="5">
        <v>2011</v>
      </c>
      <c r="C584" s="32"/>
      <c r="D584" s="32"/>
      <c r="E584" s="32"/>
      <c r="F584" s="32"/>
      <c r="G584" s="32"/>
      <c r="H584" s="33">
        <v>1115.5264910149244</v>
      </c>
      <c r="I584" s="33">
        <v>1115.5264910149244</v>
      </c>
      <c r="J584" s="33">
        <v>1115.5264910149244</v>
      </c>
      <c r="K584" s="33">
        <v>1115.5264910149244</v>
      </c>
      <c r="L584" s="33">
        <v>1115.5264910149244</v>
      </c>
      <c r="M584" s="33">
        <v>1264.94</v>
      </c>
      <c r="N584" s="33">
        <v>1264.94</v>
      </c>
      <c r="O584" s="33">
        <v>1264.94</v>
      </c>
      <c r="P584" s="33">
        <v>1264.94</v>
      </c>
      <c r="Q584" s="33">
        <v>1264.94</v>
      </c>
      <c r="R584" s="33">
        <v>1264.94</v>
      </c>
      <c r="S584" s="33">
        <v>1264.94</v>
      </c>
    </row>
    <row r="585" spans="1:19">
      <c r="B585" s="5">
        <v>2010</v>
      </c>
      <c r="C585" s="32"/>
      <c r="D585" s="32"/>
      <c r="E585" s="32"/>
      <c r="F585" s="32"/>
      <c r="G585" s="33">
        <v>12047.931725401026</v>
      </c>
      <c r="H585" s="33">
        <v>12047.931725401026</v>
      </c>
      <c r="I585" s="33">
        <v>12047.931725401026</v>
      </c>
      <c r="J585" s="33">
        <v>12047.931725401026</v>
      </c>
      <c r="K585" s="33">
        <v>12047.931725401026</v>
      </c>
      <c r="L585" s="33">
        <v>12047.931725401026</v>
      </c>
      <c r="M585" s="33">
        <v>12953.119999999999</v>
      </c>
      <c r="N585" s="33">
        <v>12953.119999999999</v>
      </c>
      <c r="O585" s="33">
        <v>12953.119999999999</v>
      </c>
      <c r="P585" s="33">
        <v>12953.119999999999</v>
      </c>
      <c r="Q585" s="33">
        <v>12953.119999999999</v>
      </c>
      <c r="R585" s="33">
        <v>12953.119999999999</v>
      </c>
      <c r="S585" s="33">
        <v>12953.119999999999</v>
      </c>
    </row>
    <row r="586" spans="1:19">
      <c r="B586" s="5">
        <v>2009</v>
      </c>
      <c r="C586" s="32"/>
      <c r="D586" s="32"/>
      <c r="E586" s="32"/>
      <c r="F586" s="33">
        <v>1128.8419855811346</v>
      </c>
      <c r="G586" s="33">
        <v>1128.8419855811346</v>
      </c>
      <c r="H586" s="33">
        <v>1128.8419855811346</v>
      </c>
      <c r="I586" s="33">
        <v>1128.8419855811346</v>
      </c>
      <c r="J586" s="33">
        <v>1128.8419855811346</v>
      </c>
      <c r="K586" s="33">
        <v>1128.8419855811346</v>
      </c>
      <c r="L586" s="33">
        <v>1128.8419855811346</v>
      </c>
      <c r="M586" s="33">
        <v>1280.04</v>
      </c>
      <c r="N586" s="33">
        <v>1280.04</v>
      </c>
      <c r="O586" s="33">
        <v>1280.04</v>
      </c>
      <c r="P586" s="33">
        <v>1280.04</v>
      </c>
      <c r="Q586" s="33">
        <v>1280.04</v>
      </c>
      <c r="R586" s="33">
        <v>1280.04</v>
      </c>
      <c r="S586" s="33">
        <v>1280.04</v>
      </c>
    </row>
    <row r="587" spans="1:19">
      <c r="B587" s="5">
        <v>2008</v>
      </c>
      <c r="C587" s="32"/>
      <c r="D587" s="32"/>
      <c r="E587" s="33">
        <v>1199.1826043487765</v>
      </c>
      <c r="F587" s="33">
        <v>1199.1826043487765</v>
      </c>
      <c r="G587" s="33">
        <v>1199.1826043487765</v>
      </c>
      <c r="H587" s="33">
        <v>1199.1826043487765</v>
      </c>
      <c r="I587" s="33">
        <v>1199.1826043487765</v>
      </c>
      <c r="J587" s="33">
        <v>1199.1826043487765</v>
      </c>
      <c r="K587" s="33">
        <v>1199.1826043487765</v>
      </c>
      <c r="L587" s="33">
        <v>1199.1826043487765</v>
      </c>
      <c r="M587" s="33">
        <v>1359.8000000000002</v>
      </c>
      <c r="N587" s="33">
        <v>1359.8000000000002</v>
      </c>
      <c r="O587" s="33">
        <v>1359.8000000000002</v>
      </c>
      <c r="P587" s="33">
        <v>1359.8000000000002</v>
      </c>
      <c r="Q587" s="33">
        <v>1359.8000000000002</v>
      </c>
      <c r="R587" s="33">
        <v>1359.8000000000002</v>
      </c>
      <c r="S587" s="33">
        <v>1359.8000000000002</v>
      </c>
    </row>
    <row r="588" spans="1:19">
      <c r="B588" s="5">
        <v>2007</v>
      </c>
      <c r="C588" s="32"/>
      <c r="D588" s="33">
        <v>23294.116342960682</v>
      </c>
      <c r="E588" s="33">
        <v>23294.116342960682</v>
      </c>
      <c r="F588" s="33">
        <v>23294.116342960682</v>
      </c>
      <c r="G588" s="33">
        <v>23294.116342960682</v>
      </c>
      <c r="H588" s="33">
        <v>23294.116342960682</v>
      </c>
      <c r="I588" s="33">
        <v>23294.116342960682</v>
      </c>
      <c r="J588" s="33">
        <v>23294.116342960682</v>
      </c>
      <c r="K588" s="33">
        <v>23294.116342960682</v>
      </c>
      <c r="L588" s="33">
        <v>23294.116342960682</v>
      </c>
      <c r="M588" s="33">
        <v>48226.950000000004</v>
      </c>
      <c r="N588" s="33">
        <v>48226.950000000004</v>
      </c>
      <c r="O588" s="33">
        <v>48226.950000000004</v>
      </c>
      <c r="P588" s="33">
        <v>48226.950000000004</v>
      </c>
      <c r="Q588" s="33">
        <v>48226.950000000004</v>
      </c>
      <c r="R588" s="33">
        <f>Q588-4182</f>
        <v>44044.950000000004</v>
      </c>
      <c r="S588" s="33">
        <f>R588-4182</f>
        <v>39862.950000000004</v>
      </c>
    </row>
    <row r="589" spans="1:19">
      <c r="B589" s="5">
        <v>2006</v>
      </c>
      <c r="C589" s="33">
        <v>2669.82405670036</v>
      </c>
      <c r="D589" s="33">
        <v>2669.82405670036</v>
      </c>
      <c r="E589" s="33">
        <v>2669.82405670036</v>
      </c>
      <c r="F589" s="33">
        <v>2669.82405670036</v>
      </c>
      <c r="G589" s="33">
        <v>2669.82405670036</v>
      </c>
      <c r="H589" s="33">
        <v>2521.55405670036</v>
      </c>
      <c r="I589" s="33">
        <v>2521.55405670036</v>
      </c>
      <c r="J589" s="33">
        <v>2521.55405670036</v>
      </c>
      <c r="K589" s="33">
        <v>2521.55405670036</v>
      </c>
      <c r="L589" s="33">
        <v>2521.55405670036</v>
      </c>
      <c r="M589" s="33">
        <v>4676.22</v>
      </c>
      <c r="N589" s="33">
        <v>4676.22</v>
      </c>
      <c r="O589" s="33">
        <v>4676.22</v>
      </c>
      <c r="P589" s="33">
        <v>4676.22</v>
      </c>
      <c r="Q589" s="33">
        <v>4676.22</v>
      </c>
      <c r="R589" s="33">
        <v>4676.22</v>
      </c>
      <c r="S589" s="33">
        <v>4676.22</v>
      </c>
    </row>
    <row r="590" spans="1:19">
      <c r="B590" s="5">
        <v>2005</v>
      </c>
      <c r="C590" s="33">
        <v>3101.7478905220901</v>
      </c>
      <c r="D590" s="33">
        <v>3101.7478905220901</v>
      </c>
      <c r="E590" s="33">
        <v>3101.7478905220901</v>
      </c>
      <c r="F590" s="33">
        <v>3101.7478905220901</v>
      </c>
      <c r="G590" s="33">
        <v>3101.7478905220901</v>
      </c>
      <c r="H590" s="33">
        <v>3044.1978905220899</v>
      </c>
      <c r="I590" s="33">
        <v>3044.1978905220899</v>
      </c>
      <c r="J590" s="33">
        <v>3044.1978905220899</v>
      </c>
      <c r="K590" s="33">
        <v>3044.1978905220899</v>
      </c>
      <c r="L590" s="33">
        <v>3044.1978905220899</v>
      </c>
      <c r="M590" s="33">
        <v>3408.7999999999997</v>
      </c>
      <c r="N590" s="33">
        <v>3408.7999999999997</v>
      </c>
      <c r="O590" s="33">
        <v>3408.7999999999997</v>
      </c>
      <c r="P590" s="33">
        <v>3408.7999999999997</v>
      </c>
      <c r="Q590" s="33">
        <v>3408.7999999999997</v>
      </c>
      <c r="R590" s="33">
        <v>3408.7999999999997</v>
      </c>
      <c r="S590" s="33">
        <v>3408.7999999999997</v>
      </c>
    </row>
    <row r="591" spans="1:19">
      <c r="B591" s="5">
        <v>2004</v>
      </c>
      <c r="C591" s="33">
        <v>8846.2801306703786</v>
      </c>
      <c r="D591" s="33">
        <v>8846.2801306703786</v>
      </c>
      <c r="E591" s="33">
        <v>8846.2801306703786</v>
      </c>
      <c r="F591" s="33">
        <v>8846.2801306703786</v>
      </c>
      <c r="G591" s="33">
        <v>8846.2801306703786</v>
      </c>
      <c r="H591" s="33">
        <v>7277.2280922061118</v>
      </c>
      <c r="I591" s="33">
        <v>7277.2280922061118</v>
      </c>
      <c r="J591" s="33">
        <v>7277.2280922061118</v>
      </c>
      <c r="K591" s="33">
        <v>7277.2280922061118</v>
      </c>
      <c r="L591" s="33">
        <v>7277.2280922061118</v>
      </c>
      <c r="M591" s="33">
        <v>8205.7799999999988</v>
      </c>
      <c r="N591" s="33">
        <v>8205.7799999999988</v>
      </c>
      <c r="O591" s="33">
        <v>8205.7799999999988</v>
      </c>
      <c r="P591" s="33">
        <v>8205.7799999999988</v>
      </c>
      <c r="Q591" s="33">
        <v>8205.7799999999988</v>
      </c>
      <c r="R591" s="33">
        <f>Q591-391</f>
        <v>7814.7799999999988</v>
      </c>
      <c r="S591" s="33">
        <f>R591-391</f>
        <v>7423.7799999999988</v>
      </c>
    </row>
    <row r="592" spans="1:19">
      <c r="B592" s="5">
        <v>2003</v>
      </c>
      <c r="C592" s="33">
        <v>3414.1466300778843</v>
      </c>
      <c r="D592" s="33">
        <v>3414.1466300778843</v>
      </c>
      <c r="E592" s="33">
        <v>3414.1466300778843</v>
      </c>
      <c r="F592" s="33">
        <v>3414.1466300778843</v>
      </c>
      <c r="G592" s="33">
        <v>3414.1466300778843</v>
      </c>
      <c r="H592" s="33">
        <v>2031.7113265091698</v>
      </c>
      <c r="I592" s="33">
        <v>2031.7113265091698</v>
      </c>
      <c r="J592" s="33">
        <v>2031.7113265091698</v>
      </c>
      <c r="K592" s="33">
        <v>2031.7113265091698</v>
      </c>
      <c r="L592" s="33">
        <v>2031.7113265091698</v>
      </c>
      <c r="M592" s="33">
        <v>2184.9100000000003</v>
      </c>
      <c r="N592" s="33">
        <v>2184.9100000000003</v>
      </c>
      <c r="O592" s="33">
        <v>2184.9100000000003</v>
      </c>
      <c r="P592" s="33">
        <v>2184.9100000000003</v>
      </c>
      <c r="Q592" s="33">
        <v>2184.9100000000003</v>
      </c>
      <c r="R592" s="33">
        <v>2184.9100000000003</v>
      </c>
      <c r="S592" s="33">
        <v>2184.9100000000003</v>
      </c>
    </row>
    <row r="593" spans="2:19">
      <c r="B593" s="5">
        <v>2002</v>
      </c>
      <c r="C593" s="33">
        <v>5202.945321597349</v>
      </c>
      <c r="D593" s="33">
        <v>5202.945321597349</v>
      </c>
      <c r="E593" s="33">
        <v>5202.945321597349</v>
      </c>
      <c r="F593" s="33">
        <v>5202.945321597349</v>
      </c>
      <c r="G593" s="33">
        <v>5202.945321597349</v>
      </c>
      <c r="H593" s="33">
        <v>2421.9620382790044</v>
      </c>
      <c r="I593" s="33">
        <v>2421.9620382790044</v>
      </c>
      <c r="J593" s="33">
        <v>2421.9620382790044</v>
      </c>
      <c r="K593" s="33">
        <v>2421.9620382790044</v>
      </c>
      <c r="L593" s="33">
        <v>2421.9620382790044</v>
      </c>
      <c r="M593" s="33">
        <v>2421.9620382790044</v>
      </c>
      <c r="N593" s="33">
        <v>2421.9620382790044</v>
      </c>
      <c r="O593" s="33">
        <v>2421.9620382790044</v>
      </c>
      <c r="P593" s="33">
        <v>2421.9620382790044</v>
      </c>
      <c r="Q593" s="33">
        <v>2421.9620382790044</v>
      </c>
      <c r="R593" s="33">
        <v>2421.9620382790044</v>
      </c>
      <c r="S593" s="33">
        <v>2421.9620382790044</v>
      </c>
    </row>
    <row r="594" spans="2:19">
      <c r="B594" s="5">
        <v>2001</v>
      </c>
      <c r="C594" s="33">
        <v>3357.9178368727721</v>
      </c>
      <c r="D594" s="33">
        <v>3357.9178368727721</v>
      </c>
      <c r="E594" s="33">
        <v>3357.9178368727721</v>
      </c>
      <c r="F594" s="33">
        <v>3357.9178368727721</v>
      </c>
      <c r="G594" s="33">
        <v>3357.9178368727721</v>
      </c>
      <c r="H594" s="33">
        <v>2738.883943844638</v>
      </c>
      <c r="I594" s="33">
        <v>2738.883943844638</v>
      </c>
      <c r="J594" s="33">
        <v>2738.883943844638</v>
      </c>
      <c r="K594" s="33">
        <v>2738.883943844638</v>
      </c>
      <c r="L594" s="33">
        <v>2738.883943844638</v>
      </c>
      <c r="M594" s="33">
        <v>2738.883943844638</v>
      </c>
      <c r="N594" s="33">
        <v>2738.883943844638</v>
      </c>
      <c r="O594" s="33">
        <v>2738.883943844638</v>
      </c>
      <c r="P594" s="33">
        <v>2738.883943844638</v>
      </c>
      <c r="Q594" s="33">
        <v>2738.883943844638</v>
      </c>
      <c r="R594" s="33">
        <v>2738.883943844638</v>
      </c>
      <c r="S594" s="33">
        <v>2738.883943844638</v>
      </c>
    </row>
    <row r="595" spans="2:19">
      <c r="B595" s="5">
        <v>2000</v>
      </c>
      <c r="C595" s="33">
        <v>15983.798686338556</v>
      </c>
      <c r="D595" s="33">
        <v>15983.798686338556</v>
      </c>
      <c r="E595" s="33">
        <v>15983.798686338556</v>
      </c>
      <c r="F595" s="33">
        <v>15983.798686338556</v>
      </c>
      <c r="G595" s="33">
        <v>15983.798686338556</v>
      </c>
      <c r="H595" s="33">
        <v>1583.7984483810978</v>
      </c>
      <c r="I595" s="33">
        <v>1583.7984483810978</v>
      </c>
      <c r="J595" s="33">
        <v>1583.7984483810978</v>
      </c>
      <c r="K595" s="33">
        <v>1583.7984483810978</v>
      </c>
      <c r="L595" s="33">
        <v>1583.7984483810978</v>
      </c>
      <c r="M595" s="33">
        <v>1583.7984483810978</v>
      </c>
      <c r="N595" s="33">
        <v>1583.7984483810978</v>
      </c>
      <c r="O595" s="33">
        <v>1583.7984483810978</v>
      </c>
      <c r="P595" s="33">
        <v>1583.7984483810978</v>
      </c>
      <c r="Q595" s="33">
        <v>1583.7984483810978</v>
      </c>
      <c r="R595" s="33">
        <v>1583.7984483810978</v>
      </c>
      <c r="S595" s="33">
        <v>1583.7984483810978</v>
      </c>
    </row>
    <row r="596" spans="2:19">
      <c r="B596" s="5">
        <v>1999</v>
      </c>
      <c r="C596" s="33">
        <v>3922.5755788832084</v>
      </c>
      <c r="D596" s="33">
        <v>3922.5755788832084</v>
      </c>
      <c r="E596" s="33">
        <v>3922.5755788832084</v>
      </c>
      <c r="F596" s="33">
        <v>3922.5755788832084</v>
      </c>
      <c r="G596" s="33">
        <v>3922.5755788832084</v>
      </c>
      <c r="H596" s="33">
        <v>3439.5909116607791</v>
      </c>
      <c r="I596" s="33">
        <v>3439.5909116607791</v>
      </c>
      <c r="J596" s="33">
        <v>3439.5909116607791</v>
      </c>
      <c r="K596" s="33">
        <v>3439.5909116607791</v>
      </c>
      <c r="L596" s="33">
        <v>3439.5909116607791</v>
      </c>
      <c r="M596" s="33">
        <v>3439.5909116607791</v>
      </c>
      <c r="N596" s="33">
        <v>3439.5909116607791</v>
      </c>
      <c r="O596" s="33">
        <v>3439.5909116607791</v>
      </c>
      <c r="P596" s="33">
        <v>3439.5909116607791</v>
      </c>
      <c r="Q596" s="33">
        <v>3439.5909116607791</v>
      </c>
      <c r="R596" s="33">
        <v>3439.5909116607791</v>
      </c>
      <c r="S596" s="33">
        <v>3439.5909116607791</v>
      </c>
    </row>
    <row r="597" spans="2:19">
      <c r="B597" s="5">
        <v>1998</v>
      </c>
      <c r="C597" s="33">
        <v>7081.7283919610099</v>
      </c>
      <c r="D597" s="33">
        <v>7081.7283919610099</v>
      </c>
      <c r="E597" s="33">
        <v>7081.7283919610099</v>
      </c>
      <c r="F597" s="33">
        <v>7081.7283919610099</v>
      </c>
      <c r="G597" s="33">
        <v>7081.7283919610099</v>
      </c>
      <c r="H597" s="33">
        <v>7081.7283919610099</v>
      </c>
      <c r="I597" s="33">
        <v>7081.7283919610099</v>
      </c>
      <c r="J597" s="33">
        <v>7081.7283919610099</v>
      </c>
      <c r="K597" s="33">
        <v>7081.7283919610099</v>
      </c>
      <c r="L597" s="33">
        <v>7081.7283919610099</v>
      </c>
      <c r="M597" s="33">
        <v>7081.7283919610099</v>
      </c>
      <c r="N597" s="33">
        <v>7081.7283919610099</v>
      </c>
      <c r="O597" s="33">
        <v>7081.7283919610099</v>
      </c>
      <c r="P597" s="33">
        <v>7081.7283919610099</v>
      </c>
      <c r="Q597" s="33">
        <v>7081.7283919610099</v>
      </c>
      <c r="R597" s="33">
        <v>7081.7283919610099</v>
      </c>
      <c r="S597" s="33">
        <v>7081.7283919610099</v>
      </c>
    </row>
    <row r="598" spans="2:19">
      <c r="B598" s="5">
        <v>1997</v>
      </c>
      <c r="C598" s="33">
        <v>9419.0135971623149</v>
      </c>
      <c r="D598" s="33">
        <v>9419.0135971623149</v>
      </c>
      <c r="E598" s="33">
        <v>9419.0135971623149</v>
      </c>
      <c r="F598" s="33">
        <v>9419.0135971623149</v>
      </c>
      <c r="G598" s="33">
        <v>9419.0135971623149</v>
      </c>
      <c r="H598" s="33">
        <v>9419.0135971623149</v>
      </c>
      <c r="I598" s="33">
        <v>9419.0135971623149</v>
      </c>
      <c r="J598" s="33">
        <v>9419.0135971623149</v>
      </c>
      <c r="K598" s="33">
        <v>9419.0135971623149</v>
      </c>
      <c r="L598" s="33">
        <v>9419.0135971623149</v>
      </c>
      <c r="M598" s="33">
        <v>9419.0135971623149</v>
      </c>
      <c r="N598" s="33">
        <v>9419.0135971623149</v>
      </c>
      <c r="O598" s="33">
        <v>9419.0135971623149</v>
      </c>
      <c r="P598" s="33">
        <v>9419.0135971623149</v>
      </c>
      <c r="Q598" s="33">
        <v>9419.0135971623149</v>
      </c>
      <c r="R598" s="33">
        <v>9419.0135971623149</v>
      </c>
      <c r="S598" s="33">
        <v>9419.0135971623149</v>
      </c>
    </row>
    <row r="599" spans="2:19">
      <c r="B599" s="5">
        <v>1996</v>
      </c>
      <c r="C599" s="33">
        <v>0</v>
      </c>
      <c r="D599" s="33">
        <v>0</v>
      </c>
      <c r="E599" s="33">
        <v>0</v>
      </c>
      <c r="F599" s="33">
        <v>0</v>
      </c>
      <c r="G599" s="33">
        <v>0</v>
      </c>
      <c r="H599" s="33">
        <v>0</v>
      </c>
      <c r="I599" s="33">
        <v>0</v>
      </c>
      <c r="J599" s="33">
        <v>0</v>
      </c>
      <c r="K599" s="33">
        <v>0</v>
      </c>
      <c r="L599" s="33">
        <v>0</v>
      </c>
      <c r="M599" s="33">
        <v>0</v>
      </c>
      <c r="N599" s="33">
        <v>0</v>
      </c>
      <c r="O599" s="33">
        <v>0</v>
      </c>
      <c r="P599" s="33">
        <v>0</v>
      </c>
      <c r="Q599" s="33">
        <v>0</v>
      </c>
      <c r="R599" s="33">
        <v>0</v>
      </c>
      <c r="S599" s="33">
        <v>0</v>
      </c>
    </row>
    <row r="600" spans="2:19">
      <c r="B600" s="5">
        <v>1995</v>
      </c>
      <c r="C600" s="33">
        <v>0</v>
      </c>
      <c r="D600" s="33">
        <v>0</v>
      </c>
      <c r="E600" s="33">
        <v>0</v>
      </c>
      <c r="F600" s="33">
        <v>0</v>
      </c>
      <c r="G600" s="33">
        <v>0</v>
      </c>
      <c r="H600" s="33">
        <v>0</v>
      </c>
      <c r="I600" s="33">
        <v>0</v>
      </c>
      <c r="J600" s="33">
        <v>0</v>
      </c>
      <c r="K600" s="33">
        <v>0</v>
      </c>
      <c r="L600" s="33">
        <v>0</v>
      </c>
      <c r="M600" s="33">
        <v>0</v>
      </c>
      <c r="N600" s="33">
        <v>0</v>
      </c>
      <c r="O600" s="33">
        <v>0</v>
      </c>
      <c r="P600" s="33">
        <v>0</v>
      </c>
      <c r="Q600" s="33">
        <v>0</v>
      </c>
      <c r="R600" s="33">
        <v>0</v>
      </c>
      <c r="S600" s="33">
        <v>0</v>
      </c>
    </row>
    <row r="601" spans="2:19">
      <c r="B601" s="5">
        <v>1994</v>
      </c>
      <c r="C601" s="33">
        <v>0</v>
      </c>
      <c r="D601" s="33">
        <v>0</v>
      </c>
      <c r="E601" s="33">
        <v>0</v>
      </c>
      <c r="F601" s="33">
        <v>0</v>
      </c>
      <c r="G601" s="33">
        <v>0</v>
      </c>
      <c r="H601" s="33">
        <v>0</v>
      </c>
      <c r="I601" s="33">
        <v>0</v>
      </c>
      <c r="J601" s="33">
        <v>0</v>
      </c>
      <c r="K601" s="33">
        <v>0</v>
      </c>
      <c r="L601" s="33">
        <v>0</v>
      </c>
      <c r="M601" s="33">
        <v>0</v>
      </c>
      <c r="N601" s="33">
        <v>0</v>
      </c>
      <c r="O601" s="33">
        <v>0</v>
      </c>
      <c r="P601" s="33">
        <v>0</v>
      </c>
      <c r="Q601" s="33">
        <v>0</v>
      </c>
      <c r="R601" s="33">
        <v>0</v>
      </c>
      <c r="S601" s="33">
        <v>0</v>
      </c>
    </row>
    <row r="602" spans="2:19">
      <c r="B602" s="5">
        <v>1993</v>
      </c>
      <c r="C602" s="33">
        <v>0</v>
      </c>
      <c r="D602" s="33">
        <v>0</v>
      </c>
      <c r="E602" s="33">
        <v>0</v>
      </c>
      <c r="F602" s="33">
        <v>0</v>
      </c>
      <c r="G602" s="33">
        <v>0</v>
      </c>
      <c r="H602" s="33">
        <v>0</v>
      </c>
      <c r="I602" s="33">
        <v>0</v>
      </c>
      <c r="J602" s="33">
        <v>0</v>
      </c>
      <c r="K602" s="33">
        <v>0</v>
      </c>
      <c r="L602" s="33">
        <v>0</v>
      </c>
      <c r="M602" s="33">
        <v>0</v>
      </c>
      <c r="N602" s="33">
        <v>0</v>
      </c>
      <c r="O602" s="33">
        <v>0</v>
      </c>
      <c r="P602" s="33">
        <v>0</v>
      </c>
      <c r="Q602" s="33">
        <v>0</v>
      </c>
      <c r="R602" s="33">
        <v>0</v>
      </c>
      <c r="S602" s="33">
        <v>0</v>
      </c>
    </row>
    <row r="603" spans="2:19">
      <c r="B603" s="5">
        <v>1992</v>
      </c>
      <c r="C603" s="33">
        <v>0</v>
      </c>
      <c r="D603" s="33">
        <v>0</v>
      </c>
      <c r="E603" s="33">
        <v>0</v>
      </c>
      <c r="F603" s="33">
        <v>0</v>
      </c>
      <c r="G603" s="33">
        <v>0</v>
      </c>
      <c r="H603" s="33">
        <v>0</v>
      </c>
      <c r="I603" s="33">
        <v>0</v>
      </c>
      <c r="J603" s="33">
        <v>0</v>
      </c>
      <c r="K603" s="33">
        <v>0</v>
      </c>
      <c r="L603" s="33">
        <v>0</v>
      </c>
      <c r="M603" s="33">
        <v>0</v>
      </c>
      <c r="N603" s="33">
        <v>0</v>
      </c>
      <c r="O603" s="33">
        <v>0</v>
      </c>
      <c r="P603" s="33">
        <v>0</v>
      </c>
      <c r="Q603" s="33">
        <v>0</v>
      </c>
      <c r="R603" s="33">
        <v>0</v>
      </c>
      <c r="S603" s="33">
        <v>0</v>
      </c>
    </row>
    <row r="604" spans="2:19">
      <c r="B604" s="5">
        <v>1991</v>
      </c>
      <c r="C604" s="33">
        <v>0</v>
      </c>
      <c r="D604" s="33">
        <v>0</v>
      </c>
      <c r="E604" s="33">
        <v>0</v>
      </c>
      <c r="F604" s="33">
        <v>0</v>
      </c>
      <c r="G604" s="33">
        <v>0</v>
      </c>
      <c r="H604" s="33">
        <v>0</v>
      </c>
      <c r="I604" s="33">
        <v>0</v>
      </c>
      <c r="J604" s="33">
        <v>0</v>
      </c>
      <c r="K604" s="33">
        <v>0</v>
      </c>
      <c r="L604" s="33">
        <v>0</v>
      </c>
      <c r="M604" s="33">
        <v>0</v>
      </c>
      <c r="N604" s="33">
        <v>0</v>
      </c>
      <c r="O604" s="33">
        <v>0</v>
      </c>
      <c r="P604" s="33">
        <v>0</v>
      </c>
      <c r="Q604" s="33">
        <v>0</v>
      </c>
      <c r="R604" s="33">
        <v>0</v>
      </c>
      <c r="S604" s="33">
        <v>0</v>
      </c>
    </row>
    <row r="605" spans="2:19">
      <c r="B605" s="5">
        <v>1990</v>
      </c>
      <c r="C605" s="33">
        <v>0</v>
      </c>
      <c r="D605" s="33">
        <v>0</v>
      </c>
      <c r="E605" s="33">
        <v>0</v>
      </c>
      <c r="F605" s="33">
        <v>0</v>
      </c>
      <c r="G605" s="33">
        <v>0</v>
      </c>
      <c r="H605" s="33">
        <v>0</v>
      </c>
      <c r="I605" s="33">
        <v>0</v>
      </c>
      <c r="J605" s="33">
        <v>0</v>
      </c>
      <c r="K605" s="33">
        <v>0</v>
      </c>
      <c r="L605" s="33">
        <v>0</v>
      </c>
      <c r="M605" s="33">
        <v>0</v>
      </c>
      <c r="N605" s="33">
        <v>0</v>
      </c>
      <c r="O605" s="33">
        <v>0</v>
      </c>
      <c r="P605" s="33">
        <v>0</v>
      </c>
      <c r="Q605" s="33">
        <v>0</v>
      </c>
      <c r="R605" s="33">
        <v>0</v>
      </c>
      <c r="S605" s="33">
        <v>0</v>
      </c>
    </row>
    <row r="606" spans="2:19">
      <c r="B606" s="5">
        <v>1989</v>
      </c>
      <c r="C606" s="33">
        <v>0</v>
      </c>
      <c r="D606" s="33">
        <v>0</v>
      </c>
      <c r="E606" s="33">
        <v>0</v>
      </c>
      <c r="F606" s="33">
        <v>0</v>
      </c>
      <c r="G606" s="33">
        <v>0</v>
      </c>
      <c r="H606" s="33">
        <v>0</v>
      </c>
      <c r="I606" s="33">
        <v>0</v>
      </c>
      <c r="J606" s="33">
        <v>0</v>
      </c>
      <c r="K606" s="33">
        <v>0</v>
      </c>
      <c r="L606" s="33">
        <v>0</v>
      </c>
      <c r="M606" s="33">
        <v>0</v>
      </c>
      <c r="N606" s="33">
        <v>0</v>
      </c>
      <c r="O606" s="33">
        <v>0</v>
      </c>
      <c r="P606" s="33">
        <v>0</v>
      </c>
      <c r="Q606" s="33">
        <v>0</v>
      </c>
      <c r="R606" s="33">
        <v>0</v>
      </c>
      <c r="S606" s="33">
        <v>0</v>
      </c>
    </row>
    <row r="607" spans="2:19">
      <c r="B607" s="5">
        <v>1988</v>
      </c>
      <c r="C607" s="33">
        <v>0</v>
      </c>
      <c r="D607" s="33">
        <v>0</v>
      </c>
      <c r="E607" s="33">
        <v>0</v>
      </c>
      <c r="F607" s="33">
        <v>0</v>
      </c>
      <c r="G607" s="33">
        <v>0</v>
      </c>
      <c r="H607" s="33">
        <v>0</v>
      </c>
      <c r="I607" s="33">
        <v>0</v>
      </c>
      <c r="J607" s="33">
        <v>0</v>
      </c>
      <c r="K607" s="33">
        <v>0</v>
      </c>
      <c r="L607" s="33">
        <v>0</v>
      </c>
      <c r="M607" s="33">
        <v>0</v>
      </c>
      <c r="N607" s="33">
        <v>0</v>
      </c>
      <c r="O607" s="33">
        <v>0</v>
      </c>
      <c r="P607" s="33">
        <v>0</v>
      </c>
      <c r="Q607" s="33">
        <v>0</v>
      </c>
      <c r="R607" s="33">
        <v>0</v>
      </c>
      <c r="S607" s="33">
        <v>0</v>
      </c>
    </row>
    <row r="608" spans="2:19">
      <c r="B608" s="5">
        <v>1987</v>
      </c>
      <c r="C608" s="33">
        <v>0</v>
      </c>
      <c r="D608" s="33">
        <v>0</v>
      </c>
      <c r="E608" s="33">
        <v>0</v>
      </c>
      <c r="F608" s="33">
        <v>0</v>
      </c>
      <c r="G608" s="33">
        <v>0</v>
      </c>
      <c r="H608" s="33">
        <v>0</v>
      </c>
      <c r="I608" s="33">
        <v>0</v>
      </c>
      <c r="J608" s="33">
        <v>0</v>
      </c>
      <c r="K608" s="33">
        <v>0</v>
      </c>
      <c r="L608" s="33">
        <v>0</v>
      </c>
      <c r="M608" s="33">
        <v>0</v>
      </c>
      <c r="N608" s="33">
        <v>0</v>
      </c>
      <c r="O608" s="33">
        <v>0</v>
      </c>
      <c r="P608" s="33">
        <v>0</v>
      </c>
      <c r="Q608" s="33">
        <v>0</v>
      </c>
      <c r="R608" s="33">
        <v>0</v>
      </c>
      <c r="S608" s="33">
        <v>0</v>
      </c>
    </row>
    <row r="609" spans="2:19">
      <c r="B609" s="5">
        <v>1986</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row>
    <row r="610" spans="2:19">
      <c r="B610" s="5">
        <v>1985</v>
      </c>
      <c r="C610" s="33">
        <v>0</v>
      </c>
      <c r="D610" s="33">
        <v>0</v>
      </c>
      <c r="E610" s="33">
        <v>0</v>
      </c>
      <c r="F610" s="33">
        <v>0</v>
      </c>
      <c r="G610" s="33">
        <v>0</v>
      </c>
      <c r="H610" s="33">
        <v>0</v>
      </c>
      <c r="I610" s="33">
        <v>0</v>
      </c>
      <c r="J610" s="33">
        <v>0</v>
      </c>
      <c r="K610" s="33">
        <v>0</v>
      </c>
      <c r="L610" s="33">
        <v>0</v>
      </c>
      <c r="M610" s="33">
        <v>0</v>
      </c>
      <c r="N610" s="33">
        <v>0</v>
      </c>
      <c r="O610" s="33">
        <v>0</v>
      </c>
      <c r="P610" s="33">
        <v>0</v>
      </c>
      <c r="Q610" s="33">
        <v>0</v>
      </c>
      <c r="R610" s="33">
        <v>0</v>
      </c>
      <c r="S610" s="33">
        <v>0</v>
      </c>
    </row>
    <row r="611" spans="2:19">
      <c r="B611" s="5">
        <v>1984</v>
      </c>
      <c r="C611" s="33">
        <v>0</v>
      </c>
      <c r="D611" s="33">
        <v>0</v>
      </c>
      <c r="E611" s="33">
        <v>0</v>
      </c>
      <c r="F611" s="33">
        <v>0</v>
      </c>
      <c r="G611" s="33">
        <v>0</v>
      </c>
      <c r="H611" s="33">
        <v>0</v>
      </c>
      <c r="I611" s="33">
        <v>0</v>
      </c>
      <c r="J611" s="33">
        <v>0</v>
      </c>
      <c r="K611" s="33">
        <v>0</v>
      </c>
      <c r="L611" s="33">
        <v>0</v>
      </c>
      <c r="M611" s="33">
        <v>0</v>
      </c>
      <c r="N611" s="33">
        <v>0</v>
      </c>
      <c r="O611" s="33">
        <v>0</v>
      </c>
      <c r="P611" s="33">
        <v>0</v>
      </c>
      <c r="Q611" s="33">
        <v>0</v>
      </c>
      <c r="R611" s="33">
        <v>0</v>
      </c>
      <c r="S611" s="33">
        <v>0</v>
      </c>
    </row>
    <row r="612" spans="2:19">
      <c r="B612" s="5">
        <v>1983</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row>
    <row r="613" spans="2:19">
      <c r="B613" s="5">
        <v>1982</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row>
    <row r="614" spans="2:19">
      <c r="B614" s="5">
        <v>1981</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row>
    <row r="615" spans="2:19">
      <c r="B615" s="5">
        <v>1980</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row>
    <row r="616" spans="2:19">
      <c r="B616" s="5">
        <v>1979</v>
      </c>
      <c r="C616" s="33">
        <v>0</v>
      </c>
      <c r="D616" s="33">
        <v>0</v>
      </c>
      <c r="E616" s="33">
        <v>0</v>
      </c>
      <c r="F616" s="33">
        <v>0</v>
      </c>
      <c r="G616" s="33">
        <v>0</v>
      </c>
      <c r="H616" s="33">
        <v>0</v>
      </c>
      <c r="I616" s="33">
        <v>0</v>
      </c>
      <c r="J616" s="33">
        <v>0</v>
      </c>
      <c r="K616" s="33">
        <v>0</v>
      </c>
      <c r="L616" s="33">
        <v>0</v>
      </c>
      <c r="M616" s="33">
        <v>0</v>
      </c>
      <c r="N616" s="33">
        <v>0</v>
      </c>
      <c r="O616" s="33">
        <v>0</v>
      </c>
      <c r="P616" s="33">
        <v>0</v>
      </c>
      <c r="Q616" s="33">
        <v>0</v>
      </c>
      <c r="R616" s="33">
        <v>0</v>
      </c>
      <c r="S616" s="33">
        <v>0</v>
      </c>
    </row>
    <row r="617" spans="2:19">
      <c r="B617" s="5">
        <v>1978</v>
      </c>
      <c r="C617" s="33">
        <v>0</v>
      </c>
      <c r="D617" s="33">
        <v>0</v>
      </c>
      <c r="E617" s="33">
        <v>0</v>
      </c>
      <c r="F617" s="33">
        <v>0</v>
      </c>
      <c r="G617" s="33">
        <v>0</v>
      </c>
      <c r="H617" s="33">
        <v>0</v>
      </c>
      <c r="I617" s="33">
        <v>0</v>
      </c>
      <c r="J617" s="33">
        <v>0</v>
      </c>
      <c r="K617" s="33">
        <v>0</v>
      </c>
      <c r="L617" s="33">
        <v>0</v>
      </c>
      <c r="M617" s="33">
        <v>0</v>
      </c>
      <c r="N617" s="33">
        <v>0</v>
      </c>
      <c r="O617" s="33">
        <v>0</v>
      </c>
      <c r="P617" s="33">
        <v>0</v>
      </c>
      <c r="Q617" s="33">
        <v>0</v>
      </c>
      <c r="R617" s="33">
        <v>0</v>
      </c>
      <c r="S617" s="33">
        <v>0</v>
      </c>
    </row>
    <row r="618" spans="2:19">
      <c r="B618" s="5">
        <v>1977</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19">
      <c r="B622" s="5">
        <v>1973</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19">
      <c r="B623" s="5">
        <v>1972</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19">
      <c r="B624" s="5">
        <v>1971</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0</v>
      </c>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v>0</v>
      </c>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1" t="s">
        <v>115</v>
      </c>
      <c r="B666" s="6" t="s">
        <v>10</v>
      </c>
      <c r="C666" s="7">
        <f>SUM(C589:C665)</f>
        <v>62999.978120785927</v>
      </c>
      <c r="D666" s="7">
        <f>SUM(D588:D665)</f>
        <v>86294.094463746587</v>
      </c>
      <c r="E666" s="7">
        <f>SUM(E587:E665)</f>
        <v>87493.277068095369</v>
      </c>
      <c r="F666" s="7">
        <f>SUM(F586:F665)</f>
        <v>88622.119053676506</v>
      </c>
      <c r="G666" s="7">
        <f>SUM(G585:G665)</f>
        <v>100670.05077907753</v>
      </c>
      <c r="H666" s="7">
        <f>SUM(H579:H665)</f>
        <v>80345.267846533112</v>
      </c>
      <c r="I666" s="7">
        <f>SUM(I579:I665)</f>
        <v>87479.707846533114</v>
      </c>
      <c r="J666" s="7">
        <f t="shared" ref="J666" si="9">SUM(J579:J665)</f>
        <v>90809.467846533124</v>
      </c>
      <c r="K666" s="7">
        <f>SUM(K579:K665)</f>
        <v>93836.257846533117</v>
      </c>
      <c r="L666" s="7">
        <f t="shared" ref="L666" si="10">SUM(L579:L665)</f>
        <v>101974.42784653313</v>
      </c>
      <c r="M666" s="7">
        <f>SUM(M579:M665)</f>
        <v>154531.7373312889</v>
      </c>
      <c r="N666" s="10">
        <f>SUM(N574:N665)</f>
        <v>162934.1473312889</v>
      </c>
      <c r="O666" s="10">
        <f>SUM(O574:O665)</f>
        <v>173041.46733128888</v>
      </c>
      <c r="P666" s="10">
        <f>SUM(P574:P665)</f>
        <v>197505.33733128887</v>
      </c>
      <c r="Q666" s="10">
        <f>SUM(Q574:Q665)</f>
        <v>210579.41733128886</v>
      </c>
      <c r="R666" s="10">
        <f>SUM(R573:R665)</f>
        <v>208518.86733128887</v>
      </c>
      <c r="S666" s="10">
        <f>SUM(S573:S665)</f>
        <v>214026.45733128887</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1384.82</v>
      </c>
      <c r="Q671" s="33">
        <v>1384.82</v>
      </c>
      <c r="R671" s="33">
        <v>1384.82</v>
      </c>
      <c r="S671" s="33">
        <v>1384.82</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19">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747.62</v>
      </c>
      <c r="K677" s="33">
        <v>747.62</v>
      </c>
      <c r="L677" s="33">
        <v>747.62</v>
      </c>
      <c r="M677" s="33">
        <v>747.62</v>
      </c>
      <c r="N677" s="33">
        <v>747.62</v>
      </c>
      <c r="O677" s="33">
        <v>747.62</v>
      </c>
      <c r="P677" s="33">
        <v>747.62</v>
      </c>
      <c r="Q677" s="33">
        <v>747.62</v>
      </c>
      <c r="R677" s="33">
        <v>747.62</v>
      </c>
      <c r="S677" s="33">
        <v>747.62</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1094.8905452988809</v>
      </c>
      <c r="D684" s="33">
        <v>1094.8905452988809</v>
      </c>
      <c r="E684" s="33">
        <v>1094.8905452988809</v>
      </c>
      <c r="F684" s="33">
        <v>1094.8905452988809</v>
      </c>
      <c r="G684" s="33">
        <v>1094.8905452988809</v>
      </c>
      <c r="H684" s="33">
        <v>1582.0974801479792</v>
      </c>
      <c r="I684" s="33">
        <v>1582.0974801479792</v>
      </c>
      <c r="J684" s="33">
        <v>1582.0974801479792</v>
      </c>
      <c r="K684" s="33">
        <v>1582.0974801479792</v>
      </c>
      <c r="L684" s="33">
        <v>1582.0974801479792</v>
      </c>
      <c r="M684" s="33">
        <v>1794.01</v>
      </c>
      <c r="N684" s="33">
        <v>1794.01</v>
      </c>
      <c r="O684" s="33">
        <v>1794.01</v>
      </c>
      <c r="P684" s="33">
        <v>1794.01</v>
      </c>
      <c r="Q684" s="33">
        <v>1794.01</v>
      </c>
      <c r="R684" s="33">
        <f>Q684-1597</f>
        <v>197.01</v>
      </c>
      <c r="S684" s="33">
        <f>R684-1597</f>
        <v>-1399.99</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0</v>
      </c>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v>0</v>
      </c>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v>0</v>
      </c>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row>
    <row r="715" spans="2:19">
      <c r="B715" s="5">
        <v>1975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v>0</v>
      </c>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v>0</v>
      </c>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19">
      <c r="B753" s="5">
        <v>1937</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19">
      <c r="B754" s="5">
        <v>1936</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19">
      <c r="B755" s="5">
        <v>1935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19">
      <c r="B756" s="5">
        <v>1934</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19">
      <c r="B757" s="5">
        <v>1933</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19">
      <c r="B758" s="5">
        <v>1932</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19">
      <c r="B759" s="5">
        <v>1931</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19">
      <c r="B760" s="5">
        <v>1930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19">
      <c r="A761" s="61" t="s">
        <v>14</v>
      </c>
      <c r="B761" s="6" t="s">
        <v>10</v>
      </c>
      <c r="C761" s="7">
        <f>SUM(C684:C760)</f>
        <v>1094.8905452988809</v>
      </c>
      <c r="D761" s="7">
        <f>SUM(D683:D760)</f>
        <v>1094.8905452988809</v>
      </c>
      <c r="E761" s="7">
        <f>SUM(E682:E760)</f>
        <v>1094.8905452988809</v>
      </c>
      <c r="F761" s="7">
        <f>SUM(F681:F760)</f>
        <v>1094.8905452988809</v>
      </c>
      <c r="G761" s="7">
        <f>SUM(G680:G760)</f>
        <v>1094.8905452988809</v>
      </c>
      <c r="H761" s="7">
        <f>SUM(H674:H760)</f>
        <v>1582.0974801479792</v>
      </c>
      <c r="I761" s="7">
        <f>SUM(I674:I760)</f>
        <v>1582.0974801479792</v>
      </c>
      <c r="J761" s="7">
        <f t="shared" ref="J761" si="11">SUM(J674:J760)</f>
        <v>2329.7174801479791</v>
      </c>
      <c r="K761" s="7">
        <f>SUM(K674:K760)</f>
        <v>2329.7174801479791</v>
      </c>
      <c r="L761" s="7">
        <f t="shared" ref="L761" si="12">SUM(L674:L760)</f>
        <v>2329.7174801479791</v>
      </c>
      <c r="M761" s="7">
        <f>SUM(M674:M760)</f>
        <v>2541.63</v>
      </c>
      <c r="N761" s="10">
        <f>SUM(N669:N760)</f>
        <v>2541.63</v>
      </c>
      <c r="O761" s="10">
        <f>SUM(O669:O760)</f>
        <v>2541.63</v>
      </c>
      <c r="P761" s="10">
        <f>SUM(P669:P760)</f>
        <v>3926.45</v>
      </c>
      <c r="Q761" s="10">
        <f>SUM(Q669:Q760)</f>
        <v>3926.45</v>
      </c>
      <c r="R761" s="10">
        <f>SUM(R668:R760)</f>
        <v>2329.4499999999998</v>
      </c>
      <c r="S761" s="10">
        <f>SUM(S668:S760)</f>
        <v>732.45</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v>83280.160000000003</v>
      </c>
    </row>
    <row r="764" spans="1:19">
      <c r="A764" s="34"/>
      <c r="B764" s="5">
        <v>2021</v>
      </c>
      <c r="C764" s="32"/>
      <c r="D764" s="32"/>
      <c r="E764" s="32"/>
      <c r="F764" s="32"/>
      <c r="G764" s="32"/>
      <c r="H764" s="32"/>
      <c r="I764" s="32"/>
      <c r="J764" s="32"/>
      <c r="K764" s="32"/>
      <c r="L764" s="32"/>
      <c r="M764" s="32"/>
      <c r="N764" s="32"/>
      <c r="O764" s="32"/>
      <c r="P764" s="32"/>
      <c r="Q764" s="32"/>
      <c r="R764" s="33">
        <v>16809.740000000002</v>
      </c>
      <c r="S764" s="33">
        <v>16809.740000000002</v>
      </c>
    </row>
    <row r="765" spans="1:19">
      <c r="B765" s="5">
        <v>2020</v>
      </c>
      <c r="C765" s="32"/>
      <c r="D765" s="32"/>
      <c r="E765" s="32"/>
      <c r="F765" s="32"/>
      <c r="G765" s="32"/>
      <c r="H765" s="32"/>
      <c r="I765" s="32"/>
      <c r="J765" s="32"/>
      <c r="K765" s="32"/>
      <c r="L765" s="32"/>
      <c r="M765" s="32"/>
      <c r="N765" s="32"/>
      <c r="O765" s="32"/>
      <c r="P765" s="32"/>
      <c r="Q765" s="33">
        <v>68080.69</v>
      </c>
      <c r="R765" s="33">
        <f>Q765-4220</f>
        <v>63860.69</v>
      </c>
      <c r="S765" s="33">
        <f>R765-4220</f>
        <v>59640.69</v>
      </c>
    </row>
    <row r="766" spans="1:19">
      <c r="A766" s="36"/>
      <c r="B766" s="5">
        <v>2019</v>
      </c>
      <c r="C766" s="32"/>
      <c r="D766" s="32"/>
      <c r="E766" s="32"/>
      <c r="F766" s="32"/>
      <c r="G766" s="32"/>
      <c r="H766" s="32"/>
      <c r="I766" s="32"/>
      <c r="J766" s="32"/>
      <c r="K766" s="32"/>
      <c r="L766" s="32"/>
      <c r="M766" s="32"/>
      <c r="N766" s="32"/>
      <c r="O766" s="32"/>
      <c r="P766" s="33">
        <v>22287.68</v>
      </c>
      <c r="Q766" s="33">
        <v>22287.68</v>
      </c>
      <c r="R766" s="33">
        <f>Q766-425</f>
        <v>21862.68</v>
      </c>
      <c r="S766" s="33">
        <f>R766-425</f>
        <v>21437.68</v>
      </c>
    </row>
    <row r="767" spans="1:19">
      <c r="A767" s="36"/>
      <c r="B767" s="5">
        <v>2018</v>
      </c>
      <c r="C767" s="32"/>
      <c r="D767" s="32"/>
      <c r="E767" s="32"/>
      <c r="F767" s="32"/>
      <c r="G767" s="32"/>
      <c r="H767" s="32"/>
      <c r="I767" s="32"/>
      <c r="J767" s="32"/>
      <c r="K767" s="32"/>
      <c r="L767" s="32"/>
      <c r="M767" s="32"/>
      <c r="N767" s="32"/>
      <c r="O767" s="33">
        <v>56329.18</v>
      </c>
      <c r="P767" s="33">
        <v>56329.18</v>
      </c>
      <c r="Q767" s="33">
        <v>56329.18</v>
      </c>
      <c r="R767" s="33">
        <v>56329.18</v>
      </c>
      <c r="S767" s="33">
        <v>56329.18</v>
      </c>
    </row>
    <row r="768" spans="1:19">
      <c r="A768" s="36"/>
      <c r="B768" s="5">
        <v>2017</v>
      </c>
      <c r="C768" s="32"/>
      <c r="D768" s="32"/>
      <c r="E768" s="32"/>
      <c r="F768" s="32"/>
      <c r="G768" s="32"/>
      <c r="H768" s="32"/>
      <c r="I768" s="32"/>
      <c r="J768" s="32"/>
      <c r="K768" s="32"/>
      <c r="L768" s="32"/>
      <c r="M768" s="32"/>
      <c r="N768" s="33">
        <v>19246.45</v>
      </c>
      <c r="O768" s="33">
        <v>19246.45</v>
      </c>
      <c r="P768" s="33">
        <v>19246.45</v>
      </c>
      <c r="Q768" s="33">
        <v>19246.45</v>
      </c>
      <c r="R768" s="33">
        <v>18002.11</v>
      </c>
      <c r="S768" s="33">
        <v>18002.11</v>
      </c>
    </row>
    <row r="769" spans="2:19">
      <c r="B769" s="5">
        <v>2016</v>
      </c>
      <c r="C769" s="32"/>
      <c r="D769" s="32"/>
      <c r="E769" s="32"/>
      <c r="F769" s="32"/>
      <c r="G769" s="32"/>
      <c r="H769" s="32"/>
      <c r="I769" s="32"/>
      <c r="J769" s="32"/>
      <c r="K769" s="32"/>
      <c r="L769" s="32"/>
      <c r="M769" s="33">
        <v>24698.07</v>
      </c>
      <c r="N769" s="33">
        <v>24698.07</v>
      </c>
      <c r="O769" s="33">
        <v>24698.07</v>
      </c>
      <c r="P769" s="33">
        <v>24698.07</v>
      </c>
      <c r="Q769" s="33">
        <v>24698.07</v>
      </c>
      <c r="R769" s="33">
        <f>Q769-228</f>
        <v>24470.07</v>
      </c>
      <c r="S769" s="33">
        <f>R769-228</f>
        <v>24242.07</v>
      </c>
    </row>
    <row r="770" spans="2:19">
      <c r="B770" s="5">
        <v>2015</v>
      </c>
      <c r="C770" s="32"/>
      <c r="D770" s="32"/>
      <c r="E770" s="32"/>
      <c r="F770" s="32"/>
      <c r="G770" s="32"/>
      <c r="H770" s="32"/>
      <c r="I770" s="32"/>
      <c r="J770" s="32"/>
      <c r="K770" s="32"/>
      <c r="L770" s="33">
        <v>30297.15</v>
      </c>
      <c r="M770" s="33">
        <v>30297.15</v>
      </c>
      <c r="N770" s="33">
        <v>30297.15</v>
      </c>
      <c r="O770" s="33">
        <v>30297.15</v>
      </c>
      <c r="P770" s="33">
        <v>30297.15</v>
      </c>
      <c r="Q770" s="33">
        <v>30297.15</v>
      </c>
      <c r="R770" s="33">
        <f>Q770-2809</f>
        <v>27488.15</v>
      </c>
      <c r="S770" s="33">
        <f>R770-2809</f>
        <v>24679.15</v>
      </c>
    </row>
    <row r="771" spans="2:19">
      <c r="B771" s="5">
        <v>2014</v>
      </c>
      <c r="C771" s="32"/>
      <c r="D771" s="32"/>
      <c r="E771" s="32"/>
      <c r="F771" s="32"/>
      <c r="G771" s="32"/>
      <c r="H771" s="32"/>
      <c r="I771" s="32"/>
      <c r="J771" s="32"/>
      <c r="K771" s="33">
        <v>30960.77</v>
      </c>
      <c r="L771" s="33">
        <v>30960.77</v>
      </c>
      <c r="M771" s="33">
        <v>30960.77</v>
      </c>
      <c r="N771" s="33">
        <v>30960.77</v>
      </c>
      <c r="O771" s="33">
        <v>30960.77</v>
      </c>
      <c r="P771" s="33">
        <v>30960.77</v>
      </c>
      <c r="Q771" s="33">
        <v>30960.77</v>
      </c>
      <c r="R771" s="33">
        <f>Q771-14130</f>
        <v>16830.77</v>
      </c>
      <c r="S771" s="33">
        <f>R771-14130</f>
        <v>2700.7700000000004</v>
      </c>
    </row>
    <row r="772" spans="2:19">
      <c r="B772" s="5">
        <v>2013</v>
      </c>
      <c r="C772" s="32"/>
      <c r="D772" s="32"/>
      <c r="E772" s="32"/>
      <c r="F772" s="32"/>
      <c r="G772" s="32"/>
      <c r="H772" s="32"/>
      <c r="I772" s="32"/>
      <c r="J772" s="33">
        <v>32891.870000000003</v>
      </c>
      <c r="K772" s="33">
        <v>32891.870000000003</v>
      </c>
      <c r="L772" s="33">
        <v>32891.870000000003</v>
      </c>
      <c r="M772" s="33">
        <v>32891.870000000003</v>
      </c>
      <c r="N772" s="33">
        <v>32891.870000000003</v>
      </c>
      <c r="O772" s="33">
        <v>32891.870000000003</v>
      </c>
      <c r="P772" s="33">
        <v>32891.870000000003</v>
      </c>
      <c r="Q772" s="33">
        <v>32891.870000000003</v>
      </c>
      <c r="R772" s="33">
        <f>Q772-1307</f>
        <v>31584.870000000003</v>
      </c>
      <c r="S772" s="33">
        <f>R772-1307</f>
        <v>30277.870000000003</v>
      </c>
    </row>
    <row r="773" spans="2:19">
      <c r="B773" s="5">
        <v>2012</v>
      </c>
      <c r="C773" s="32"/>
      <c r="D773" s="32"/>
      <c r="E773" s="32"/>
      <c r="F773" s="32"/>
      <c r="G773" s="32"/>
      <c r="H773" s="32"/>
      <c r="I773" s="33">
        <v>25350.78</v>
      </c>
      <c r="J773" s="33">
        <v>25350.78</v>
      </c>
      <c r="K773" s="33">
        <v>25350.78</v>
      </c>
      <c r="L773" s="33">
        <v>25350.78</v>
      </c>
      <c r="M773" s="33">
        <v>25350.78</v>
      </c>
      <c r="N773" s="33">
        <v>25350.78</v>
      </c>
      <c r="O773" s="33">
        <v>25350.78</v>
      </c>
      <c r="P773" s="33">
        <v>25350.78</v>
      </c>
      <c r="Q773" s="33">
        <v>25350.78</v>
      </c>
      <c r="R773" s="33">
        <f>Q773-6205</f>
        <v>19145.78</v>
      </c>
      <c r="S773" s="33">
        <f>R773-6205</f>
        <v>12940.779999999999</v>
      </c>
    </row>
    <row r="774" spans="2:19">
      <c r="B774" s="5">
        <v>2011</v>
      </c>
      <c r="C774" s="32"/>
      <c r="D774" s="32"/>
      <c r="E774" s="32"/>
      <c r="F774" s="32"/>
      <c r="G774" s="32"/>
      <c r="H774" s="33">
        <v>17907.918339728458</v>
      </c>
      <c r="I774" s="33">
        <v>17907.918339728458</v>
      </c>
      <c r="J774" s="33">
        <v>17907.918339728458</v>
      </c>
      <c r="K774" s="33">
        <v>17907.918339728458</v>
      </c>
      <c r="L774" s="33">
        <v>17907.918339728458</v>
      </c>
      <c r="M774" s="33">
        <v>17907.918339728458</v>
      </c>
      <c r="N774" s="33">
        <v>17907.918339728458</v>
      </c>
      <c r="O774" s="33">
        <v>17907.918339728458</v>
      </c>
      <c r="P774" s="33">
        <v>17907.918339728458</v>
      </c>
      <c r="Q774" s="33">
        <v>17907.918339728458</v>
      </c>
      <c r="R774" s="33">
        <v>17907.918339728458</v>
      </c>
      <c r="S774" s="33">
        <v>17907.918339728458</v>
      </c>
    </row>
    <row r="775" spans="2:19">
      <c r="B775" s="5">
        <v>2010</v>
      </c>
      <c r="C775" s="32"/>
      <c r="D775" s="32"/>
      <c r="E775" s="32"/>
      <c r="F775" s="32"/>
      <c r="G775" s="33">
        <v>22839.138482447601</v>
      </c>
      <c r="H775" s="33">
        <v>22839.138482447601</v>
      </c>
      <c r="I775" s="33">
        <v>22839.138482447601</v>
      </c>
      <c r="J775" s="33">
        <v>22839.138482447601</v>
      </c>
      <c r="K775" s="33">
        <v>22839.138482447601</v>
      </c>
      <c r="L775" s="33">
        <v>22839.138482447601</v>
      </c>
      <c r="M775" s="33">
        <v>22839.138482447601</v>
      </c>
      <c r="N775" s="33">
        <v>22839.138482447601</v>
      </c>
      <c r="O775" s="33">
        <v>22839.138482447601</v>
      </c>
      <c r="P775" s="33">
        <v>22839.138482447601</v>
      </c>
      <c r="Q775" s="33">
        <v>22839.138482447601</v>
      </c>
      <c r="R775" s="33">
        <v>22839.138482447601</v>
      </c>
      <c r="S775" s="33">
        <v>22839.138482447601</v>
      </c>
    </row>
    <row r="776" spans="2:19">
      <c r="B776" s="5">
        <v>2009</v>
      </c>
      <c r="C776" s="32"/>
      <c r="D776" s="32"/>
      <c r="E776" s="32"/>
      <c r="F776" s="33">
        <v>45973.687311674352</v>
      </c>
      <c r="G776" s="33">
        <v>45973.687311674352</v>
      </c>
      <c r="H776" s="33">
        <v>45973.687311674352</v>
      </c>
      <c r="I776" s="33">
        <v>45973.687311674352</v>
      </c>
      <c r="J776" s="33">
        <v>45973.687311674352</v>
      </c>
      <c r="K776" s="33">
        <v>45973.687311674352</v>
      </c>
      <c r="L776" s="33">
        <v>45973.687311674352</v>
      </c>
      <c r="M776" s="33">
        <v>45973.687311674352</v>
      </c>
      <c r="N776" s="33">
        <v>45973.687311674352</v>
      </c>
      <c r="O776" s="33">
        <v>45973.687311674352</v>
      </c>
      <c r="P776" s="33">
        <v>45973.687311674352</v>
      </c>
      <c r="Q776" s="33">
        <v>45973.687311674352</v>
      </c>
      <c r="R776" s="33">
        <v>45973.687311674352</v>
      </c>
      <c r="S776" s="33">
        <v>45973.687311674352</v>
      </c>
    </row>
    <row r="777" spans="2:19">
      <c r="B777" s="5">
        <v>2008</v>
      </c>
      <c r="C777" s="32"/>
      <c r="D777" s="32"/>
      <c r="E777" s="33">
        <v>12003.359246001442</v>
      </c>
      <c r="F777" s="33">
        <v>12003.359246001442</v>
      </c>
      <c r="G777" s="33">
        <v>12003.359246001442</v>
      </c>
      <c r="H777" s="33">
        <v>12003.359246001442</v>
      </c>
      <c r="I777" s="33">
        <v>12003.359246001442</v>
      </c>
      <c r="J777" s="33">
        <v>12003.359246001442</v>
      </c>
      <c r="K777" s="33">
        <v>12003.359246001442</v>
      </c>
      <c r="L777" s="33">
        <v>12003.359246001442</v>
      </c>
      <c r="M777" s="33">
        <v>12003.359246001442</v>
      </c>
      <c r="N777" s="33">
        <v>12003.359246001442</v>
      </c>
      <c r="O777" s="33">
        <v>12003.359246001442</v>
      </c>
      <c r="P777" s="33">
        <v>12003.359246001442</v>
      </c>
      <c r="Q777" s="33">
        <v>12003.359246001442</v>
      </c>
      <c r="R777" s="33">
        <v>12003.359246001442</v>
      </c>
      <c r="S777" s="33">
        <v>12003.359246001442</v>
      </c>
    </row>
    <row r="778" spans="2:19">
      <c r="B778" s="5">
        <v>2007</v>
      </c>
      <c r="C778" s="32"/>
      <c r="D778" s="33">
        <v>21637.741060818211</v>
      </c>
      <c r="E778" s="33">
        <v>21637.741060818211</v>
      </c>
      <c r="F778" s="33">
        <v>21637.741060818211</v>
      </c>
      <c r="G778" s="33">
        <v>21637.741060818211</v>
      </c>
      <c r="H778" s="33">
        <v>21637.741060818211</v>
      </c>
      <c r="I778" s="33">
        <v>21637.741060818211</v>
      </c>
      <c r="J778" s="33">
        <v>21637.741060818211</v>
      </c>
      <c r="K778" s="33">
        <v>21637.741060818211</v>
      </c>
      <c r="L778" s="33">
        <v>21637.741060818211</v>
      </c>
      <c r="M778" s="33">
        <v>21637.741060818211</v>
      </c>
      <c r="N778" s="33">
        <v>21637.741060818211</v>
      </c>
      <c r="O778" s="33">
        <v>21637.741060818211</v>
      </c>
      <c r="P778" s="33">
        <v>21637.741060818211</v>
      </c>
      <c r="Q778" s="33">
        <v>21637.741060818211</v>
      </c>
      <c r="R778" s="33">
        <v>21637.741060818211</v>
      </c>
      <c r="S778" s="33">
        <v>21637.741060818211</v>
      </c>
    </row>
    <row r="779" spans="2:19">
      <c r="B779" s="5">
        <v>2006</v>
      </c>
      <c r="C779" s="33">
        <v>11242.96000210614</v>
      </c>
      <c r="D779" s="33">
        <v>11242.96000210614</v>
      </c>
      <c r="E779" s="33">
        <v>11242.96000210614</v>
      </c>
      <c r="F779" s="33">
        <v>11242.96000210614</v>
      </c>
      <c r="G779" s="33">
        <v>11242.96000210614</v>
      </c>
      <c r="H779" s="33">
        <v>11242.96000210614</v>
      </c>
      <c r="I779" s="33">
        <v>11242.96000210614</v>
      </c>
      <c r="J779" s="33">
        <v>11242.96000210614</v>
      </c>
      <c r="K779" s="33">
        <v>11242.96000210614</v>
      </c>
      <c r="L779" s="33">
        <v>11242.96000210614</v>
      </c>
      <c r="M779" s="33">
        <v>11242.96000210614</v>
      </c>
      <c r="N779" s="33">
        <v>11242.96000210614</v>
      </c>
      <c r="O779" s="33">
        <v>11242.96000210614</v>
      </c>
      <c r="P779" s="33">
        <v>11242.96000210614</v>
      </c>
      <c r="Q779" s="33">
        <v>11242.96000210614</v>
      </c>
      <c r="R779" s="33">
        <v>11242.96000210614</v>
      </c>
      <c r="S779" s="33">
        <v>11242.96000210614</v>
      </c>
    </row>
    <row r="780" spans="2:19">
      <c r="B780" s="5">
        <v>2005</v>
      </c>
      <c r="C780" s="33">
        <v>9067.3395388857098</v>
      </c>
      <c r="D780" s="33">
        <v>9067.3395388857098</v>
      </c>
      <c r="E780" s="33">
        <v>9067.3395388857098</v>
      </c>
      <c r="F780" s="33">
        <v>9067.3395388857098</v>
      </c>
      <c r="G780" s="33">
        <v>9067.3395388857098</v>
      </c>
      <c r="H780" s="33">
        <v>9067.3395388857098</v>
      </c>
      <c r="I780" s="33">
        <v>9067.3395388857098</v>
      </c>
      <c r="J780" s="33">
        <v>9067.3395388857098</v>
      </c>
      <c r="K780" s="33">
        <v>9067.3395388857098</v>
      </c>
      <c r="L780" s="33">
        <v>9067.3395388857098</v>
      </c>
      <c r="M780" s="33">
        <v>9067.3395388857098</v>
      </c>
      <c r="N780" s="33">
        <v>9067.3395388857098</v>
      </c>
      <c r="O780" s="33">
        <v>9067.3395388857098</v>
      </c>
      <c r="P780" s="33">
        <v>9067.3395388857098</v>
      </c>
      <c r="Q780" s="33">
        <v>9067.3395388857098</v>
      </c>
      <c r="R780" s="33">
        <v>9067.3395388857098</v>
      </c>
      <c r="S780" s="33">
        <v>9067.3395388857098</v>
      </c>
    </row>
    <row r="781" spans="2:19">
      <c r="B781" s="5">
        <v>2004</v>
      </c>
      <c r="C781" s="33">
        <v>7212.3898538865378</v>
      </c>
      <c r="D781" s="33">
        <v>7212.3898538865378</v>
      </c>
      <c r="E781" s="33">
        <v>7212.3898538865378</v>
      </c>
      <c r="F781" s="33">
        <v>7212.3898538865378</v>
      </c>
      <c r="G781" s="33">
        <v>7212.3898538865378</v>
      </c>
      <c r="H781" s="33">
        <v>7212.3898538865378</v>
      </c>
      <c r="I781" s="33">
        <v>7212.3898538865378</v>
      </c>
      <c r="J781" s="33">
        <v>7212.3898538865378</v>
      </c>
      <c r="K781" s="33">
        <v>7212.3898538865378</v>
      </c>
      <c r="L781" s="33">
        <v>7212.3898538865378</v>
      </c>
      <c r="M781" s="33">
        <v>7212.3898538865378</v>
      </c>
      <c r="N781" s="33">
        <v>7212.3898538865378</v>
      </c>
      <c r="O781" s="33">
        <v>7212.3898538865378</v>
      </c>
      <c r="P781" s="33">
        <v>7212.3898538865378</v>
      </c>
      <c r="Q781" s="33">
        <v>7212.3898538865378</v>
      </c>
      <c r="R781" s="33">
        <v>7212.3898538865378</v>
      </c>
      <c r="S781" s="33">
        <v>7212.3898538865378</v>
      </c>
    </row>
    <row r="782" spans="2:19">
      <c r="B782" s="5">
        <v>2003</v>
      </c>
      <c r="C782" s="33">
        <v>10631.496551321117</v>
      </c>
      <c r="D782" s="33">
        <v>10631.496551321117</v>
      </c>
      <c r="E782" s="33">
        <v>10631.496551321117</v>
      </c>
      <c r="F782" s="33">
        <v>10631.496551321117</v>
      </c>
      <c r="G782" s="33">
        <v>10631.496551321117</v>
      </c>
      <c r="H782" s="33">
        <v>10631.496551321117</v>
      </c>
      <c r="I782" s="33">
        <v>10631.496551321117</v>
      </c>
      <c r="J782" s="33">
        <v>10631.496551321117</v>
      </c>
      <c r="K782" s="33">
        <v>10631.496551321117</v>
      </c>
      <c r="L782" s="33">
        <v>10631.496551321117</v>
      </c>
      <c r="M782" s="33">
        <v>10631.496551321117</v>
      </c>
      <c r="N782" s="33">
        <v>10631.496551321117</v>
      </c>
      <c r="O782" s="33">
        <v>10631.496551321117</v>
      </c>
      <c r="P782" s="33">
        <v>10631.496551321117</v>
      </c>
      <c r="Q782" s="33">
        <v>10631.496551321117</v>
      </c>
      <c r="R782" s="33">
        <v>10631.496551321117</v>
      </c>
      <c r="S782" s="33">
        <v>10631.496551321117</v>
      </c>
    </row>
    <row r="783" spans="2:19">
      <c r="B783" s="5">
        <v>2002</v>
      </c>
      <c r="C783" s="33">
        <v>51713.405072252637</v>
      </c>
      <c r="D783" s="33">
        <v>51713.405072252637</v>
      </c>
      <c r="E783" s="33">
        <v>51713.405072252637</v>
      </c>
      <c r="F783" s="33">
        <v>51713.405072252637</v>
      </c>
      <c r="G783" s="33">
        <v>51713.405072252637</v>
      </c>
      <c r="H783" s="33">
        <v>51713.405072252637</v>
      </c>
      <c r="I783" s="33">
        <v>51713.405072252637</v>
      </c>
      <c r="J783" s="33">
        <v>51713.405072252637</v>
      </c>
      <c r="K783" s="33">
        <v>51713.405072252637</v>
      </c>
      <c r="L783" s="33">
        <v>51713.405072252637</v>
      </c>
      <c r="M783" s="33">
        <v>51713.405072252637</v>
      </c>
      <c r="N783" s="33">
        <v>51713.405072252637</v>
      </c>
      <c r="O783" s="33">
        <v>51713.405072252637</v>
      </c>
      <c r="P783" s="33">
        <v>51713.405072252637</v>
      </c>
      <c r="Q783" s="33">
        <v>51713.405072252637</v>
      </c>
      <c r="R783" s="33">
        <v>51713.405072252637</v>
      </c>
      <c r="S783" s="33">
        <v>51713.405072252637</v>
      </c>
    </row>
    <row r="784" spans="2:19">
      <c r="B784" s="5">
        <v>2001</v>
      </c>
      <c r="C784" s="33">
        <v>17911.905462225834</v>
      </c>
      <c r="D784" s="33">
        <v>17911.905462225834</v>
      </c>
      <c r="E784" s="33">
        <v>17911.905462225834</v>
      </c>
      <c r="F784" s="33">
        <v>17911.905462225834</v>
      </c>
      <c r="G784" s="33">
        <v>17911.905462225834</v>
      </c>
      <c r="H784" s="33">
        <v>17911.905462225834</v>
      </c>
      <c r="I784" s="33">
        <v>17911.905462225834</v>
      </c>
      <c r="J784" s="33">
        <v>17911.905462225834</v>
      </c>
      <c r="K784" s="33">
        <v>17911.905462225834</v>
      </c>
      <c r="L784" s="33">
        <v>17911.905462225834</v>
      </c>
      <c r="M784" s="33">
        <v>17911.905462225834</v>
      </c>
      <c r="N784" s="33">
        <v>17911.905462225834</v>
      </c>
      <c r="O784" s="33">
        <v>17911.905462225834</v>
      </c>
      <c r="P784" s="33">
        <v>17911.905462225834</v>
      </c>
      <c r="Q784" s="33">
        <v>17911.905462225834</v>
      </c>
      <c r="R784" s="33">
        <v>17911.905462225834</v>
      </c>
      <c r="S784" s="33">
        <v>17911.905462225834</v>
      </c>
    </row>
    <row r="785" spans="2:19">
      <c r="B785" s="5">
        <v>2000</v>
      </c>
      <c r="C785" s="33">
        <v>7696.5548880076885</v>
      </c>
      <c r="D785" s="33">
        <v>7696.5548880076885</v>
      </c>
      <c r="E785" s="33">
        <v>7696.5548880076885</v>
      </c>
      <c r="F785" s="33">
        <v>7696.5548880076885</v>
      </c>
      <c r="G785" s="33">
        <v>7696.5548880076885</v>
      </c>
      <c r="H785" s="33">
        <v>7696.5548880076885</v>
      </c>
      <c r="I785" s="33">
        <v>7696.5548880076885</v>
      </c>
      <c r="J785" s="33">
        <v>7696.5548880076885</v>
      </c>
      <c r="K785" s="33">
        <v>7696.5548880076885</v>
      </c>
      <c r="L785" s="33">
        <v>7696.5548880076885</v>
      </c>
      <c r="M785" s="33">
        <v>7696.5548880076885</v>
      </c>
      <c r="N785" s="33">
        <v>7696.5548880076885</v>
      </c>
      <c r="O785" s="33">
        <v>7696.5548880076885</v>
      </c>
      <c r="P785" s="33">
        <v>7696.5548880076885</v>
      </c>
      <c r="Q785" s="33">
        <v>7696.5548880076885</v>
      </c>
      <c r="R785" s="33">
        <v>7696.5548880076885</v>
      </c>
      <c r="S785" s="33">
        <v>7696.5548880076885</v>
      </c>
    </row>
    <row r="786" spans="2:19">
      <c r="B786" s="5">
        <v>1999</v>
      </c>
      <c r="C786" s="33">
        <v>2058.4389754014569</v>
      </c>
      <c r="D786" s="33">
        <v>2058.4389754014569</v>
      </c>
      <c r="E786" s="33">
        <v>2058.4389754014569</v>
      </c>
      <c r="F786" s="33">
        <v>2058.4389754014569</v>
      </c>
      <c r="G786" s="33">
        <v>2058.4389754014569</v>
      </c>
      <c r="H786" s="33">
        <v>2058.4389754014569</v>
      </c>
      <c r="I786" s="33">
        <v>2058.4389754014569</v>
      </c>
      <c r="J786" s="33">
        <v>2058.4389754014569</v>
      </c>
      <c r="K786" s="33">
        <v>2058.4389754014569</v>
      </c>
      <c r="L786" s="33">
        <v>2058.4389754014569</v>
      </c>
      <c r="M786" s="33">
        <v>2058.4389754014569</v>
      </c>
      <c r="N786" s="33">
        <v>2058.4389754014569</v>
      </c>
      <c r="O786" s="33">
        <v>2058.4389754014569</v>
      </c>
      <c r="P786" s="33">
        <v>2058.4389754014569</v>
      </c>
      <c r="Q786" s="33">
        <v>2058.4389754014569</v>
      </c>
      <c r="R786" s="33">
        <v>2058.4389754014569</v>
      </c>
      <c r="S786" s="33">
        <v>2058.4389754014569</v>
      </c>
    </row>
    <row r="787" spans="2:19">
      <c r="B787" s="5">
        <v>1998</v>
      </c>
      <c r="C787" s="33">
        <v>0</v>
      </c>
      <c r="D787" s="33">
        <v>0</v>
      </c>
      <c r="E787" s="33">
        <v>0</v>
      </c>
      <c r="F787" s="33">
        <v>0</v>
      </c>
      <c r="G787" s="33">
        <v>0</v>
      </c>
      <c r="H787" s="33">
        <v>0</v>
      </c>
      <c r="I787" s="33">
        <v>0</v>
      </c>
      <c r="J787" s="33">
        <v>0</v>
      </c>
      <c r="K787" s="33">
        <v>0</v>
      </c>
      <c r="L787" s="33">
        <v>0</v>
      </c>
      <c r="M787" s="33">
        <v>0</v>
      </c>
      <c r="N787" s="33">
        <v>0</v>
      </c>
      <c r="O787" s="33">
        <v>0</v>
      </c>
      <c r="P787" s="33">
        <v>0</v>
      </c>
      <c r="Q787" s="33">
        <v>0</v>
      </c>
      <c r="R787" s="33">
        <v>0</v>
      </c>
      <c r="S787" s="33">
        <v>0</v>
      </c>
    </row>
    <row r="788" spans="2:19">
      <c r="B788" s="5">
        <v>1997</v>
      </c>
      <c r="C788" s="33">
        <v>0</v>
      </c>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row>
    <row r="789" spans="2:19">
      <c r="B789" s="5">
        <v>1996</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19">
      <c r="B800" s="5">
        <v>1985</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v>0</v>
      </c>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19">
      <c r="B849" s="5">
        <v>1936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19">
      <c r="B850" s="5">
        <v>1935</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19">
      <c r="B851" s="5">
        <v>1934</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19">
      <c r="B852" s="5">
        <v>1933</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19">
      <c r="B853" s="5">
        <v>1932</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19">
      <c r="B854" s="5">
        <v>1931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19">
      <c r="B855" s="5">
        <v>1930</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19">
      <c r="A856" s="61" t="s">
        <v>15</v>
      </c>
      <c r="B856" s="6" t="s">
        <v>10</v>
      </c>
      <c r="C856" s="7">
        <f>SUM(C779:C855)</f>
        <v>117534.49034408711</v>
      </c>
      <c r="D856" s="7">
        <f>SUM(D778:D855)</f>
        <v>139172.23140490535</v>
      </c>
      <c r="E856" s="7">
        <f>SUM(E777:E855)</f>
        <v>151175.59065090679</v>
      </c>
      <c r="F856" s="7">
        <f>SUM(F776:F855)</f>
        <v>197149.27796258114</v>
      </c>
      <c r="G856" s="7">
        <f>SUM(G775:G855)</f>
        <v>219988.41644502874</v>
      </c>
      <c r="H856" s="7">
        <f>SUM(H769:H855)</f>
        <v>237896.33478475723</v>
      </c>
      <c r="I856" s="7">
        <f>SUM(I769:I855)</f>
        <v>263247.11478475726</v>
      </c>
      <c r="J856" s="7">
        <f t="shared" ref="J856" si="13">SUM(J769:J855)</f>
        <v>296138.98478475719</v>
      </c>
      <c r="K856" s="7">
        <f>SUM(K769:K855)</f>
        <v>327099.75478475715</v>
      </c>
      <c r="L856" s="7">
        <f t="shared" ref="L856" si="14">SUM(L769:L855)</f>
        <v>357396.90478475718</v>
      </c>
      <c r="M856" s="7">
        <f>SUM(M769:M855)</f>
        <v>382094.97478475719</v>
      </c>
      <c r="N856" s="10">
        <f>SUM(N764:N855)</f>
        <v>401341.4247847572</v>
      </c>
      <c r="O856" s="10">
        <f>SUM(O764:O855)</f>
        <v>457670.60478475719</v>
      </c>
      <c r="P856" s="10">
        <f>SUM(P764:P855)</f>
        <v>479958.28478475718</v>
      </c>
      <c r="Q856" s="10">
        <f>SUM(Q764:Q855)</f>
        <v>548038.97478475713</v>
      </c>
      <c r="R856" s="10">
        <f>SUM(R763:R855)</f>
        <v>534280.37478475715</v>
      </c>
      <c r="S856" s="10">
        <f>SUM(S763:S855)</f>
        <v>588236.53478475718</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v>404859.02</v>
      </c>
    </row>
    <row r="859" spans="1:19">
      <c r="A859" s="34"/>
      <c r="B859" s="5">
        <v>2021</v>
      </c>
      <c r="C859" s="32"/>
      <c r="D859" s="32"/>
      <c r="E859" s="32"/>
      <c r="F859" s="32"/>
      <c r="G859" s="32"/>
      <c r="H859" s="32"/>
      <c r="I859" s="32"/>
      <c r="J859" s="32"/>
      <c r="K859" s="32"/>
      <c r="L859" s="32"/>
      <c r="M859" s="32"/>
      <c r="N859" s="32"/>
      <c r="O859" s="32"/>
      <c r="P859" s="32"/>
      <c r="Q859" s="32"/>
      <c r="R859" s="33">
        <f>92130.6-2536</f>
        <v>89594.6</v>
      </c>
      <c r="S859" s="33">
        <f>92130.6-2536</f>
        <v>89594.6</v>
      </c>
    </row>
    <row r="860" spans="1:19">
      <c r="B860" s="5">
        <v>2020</v>
      </c>
      <c r="C860" s="32"/>
      <c r="D860" s="32"/>
      <c r="E860" s="32"/>
      <c r="F860" s="32"/>
      <c r="G860" s="32"/>
      <c r="H860" s="32"/>
      <c r="I860" s="32"/>
      <c r="J860" s="32"/>
      <c r="K860" s="32"/>
      <c r="L860" s="32"/>
      <c r="M860" s="32"/>
      <c r="N860" s="32"/>
      <c r="O860" s="32"/>
      <c r="P860" s="32"/>
      <c r="Q860" s="33">
        <v>40453.57</v>
      </c>
      <c r="R860" s="33">
        <v>40453.57</v>
      </c>
      <c r="S860" s="33">
        <v>40453.57</v>
      </c>
    </row>
    <row r="861" spans="1:19">
      <c r="A861" s="36"/>
      <c r="B861" s="5">
        <v>2019</v>
      </c>
      <c r="C861" s="32"/>
      <c r="D861" s="32"/>
      <c r="E861" s="32"/>
      <c r="F861" s="32"/>
      <c r="G861" s="32"/>
      <c r="H861" s="32"/>
      <c r="I861" s="32"/>
      <c r="J861" s="32"/>
      <c r="K861" s="32"/>
      <c r="L861" s="32"/>
      <c r="M861" s="32"/>
      <c r="N861" s="32"/>
      <c r="O861" s="32"/>
      <c r="P861" s="33">
        <v>46338.51</v>
      </c>
      <c r="Q861" s="33">
        <v>46338.51</v>
      </c>
      <c r="R861" s="33">
        <v>46338.51</v>
      </c>
      <c r="S861" s="33">
        <v>46338.51</v>
      </c>
    </row>
    <row r="862" spans="1:19">
      <c r="A862" s="36"/>
      <c r="B862" s="5">
        <v>2018</v>
      </c>
      <c r="C862" s="32"/>
      <c r="D862" s="32"/>
      <c r="E862" s="32"/>
      <c r="F862" s="32"/>
      <c r="G862" s="32"/>
      <c r="H862" s="32"/>
      <c r="I862" s="32"/>
      <c r="J862" s="32"/>
      <c r="K862" s="32"/>
      <c r="L862" s="32"/>
      <c r="M862" s="32"/>
      <c r="N862" s="32"/>
      <c r="O862" s="33">
        <v>51008.43</v>
      </c>
      <c r="P862" s="33">
        <v>51008.43</v>
      </c>
      <c r="Q862" s="33">
        <v>51008.43</v>
      </c>
      <c r="R862" s="33">
        <v>51008.43</v>
      </c>
      <c r="S862" s="33">
        <v>51008.43</v>
      </c>
    </row>
    <row r="863" spans="1:19">
      <c r="A863" s="36"/>
      <c r="B863" s="5">
        <v>2017</v>
      </c>
      <c r="C863" s="32"/>
      <c r="D863" s="32"/>
      <c r="E863" s="32"/>
      <c r="F863" s="32"/>
      <c r="G863" s="32"/>
      <c r="H863" s="32"/>
      <c r="I863" s="32"/>
      <c r="J863" s="32"/>
      <c r="K863" s="32"/>
      <c r="L863" s="32"/>
      <c r="M863" s="32"/>
      <c r="N863" s="33">
        <v>49891.64</v>
      </c>
      <c r="O863" s="33">
        <v>49891.64</v>
      </c>
      <c r="P863" s="33">
        <v>49891.64</v>
      </c>
      <c r="Q863" s="33">
        <v>49891.64</v>
      </c>
      <c r="R863" s="33">
        <v>47148.160000000003</v>
      </c>
      <c r="S863" s="33">
        <v>47148.160000000003</v>
      </c>
    </row>
    <row r="864" spans="1:19">
      <c r="B864" s="5">
        <v>2016</v>
      </c>
      <c r="C864" s="32"/>
      <c r="D864" s="32"/>
      <c r="E864" s="32"/>
      <c r="F864" s="32"/>
      <c r="G864" s="32"/>
      <c r="H864" s="32"/>
      <c r="I864" s="32"/>
      <c r="J864" s="32"/>
      <c r="K864" s="32"/>
      <c r="L864" s="32"/>
      <c r="M864" s="33">
        <v>75645.02</v>
      </c>
      <c r="N864" s="33">
        <v>75645.02</v>
      </c>
      <c r="O864" s="33">
        <v>75645.02</v>
      </c>
      <c r="P864" s="33">
        <v>75645.02</v>
      </c>
      <c r="Q864" s="33">
        <v>75645.02</v>
      </c>
      <c r="R864" s="33">
        <v>75645.02</v>
      </c>
      <c r="S864" s="33">
        <v>75645.02</v>
      </c>
    </row>
    <row r="865" spans="2:19">
      <c r="B865" s="5">
        <v>2015</v>
      </c>
      <c r="C865" s="32"/>
      <c r="D865" s="32"/>
      <c r="E865" s="32"/>
      <c r="F865" s="32"/>
      <c r="G865" s="32"/>
      <c r="H865" s="32"/>
      <c r="I865" s="32"/>
      <c r="J865" s="32"/>
      <c r="K865" s="32"/>
      <c r="L865" s="33">
        <v>56430.82</v>
      </c>
      <c r="M865" s="33">
        <v>56430.82</v>
      </c>
      <c r="N865" s="33">
        <v>56430.82</v>
      </c>
      <c r="O865" s="33">
        <v>56430.82</v>
      </c>
      <c r="P865" s="33">
        <v>56430.82</v>
      </c>
      <c r="Q865" s="33">
        <v>56430.82</v>
      </c>
      <c r="R865" s="33">
        <v>56430.82</v>
      </c>
      <c r="S865" s="33">
        <v>56430.82</v>
      </c>
    </row>
    <row r="866" spans="2:19">
      <c r="B866" s="5">
        <v>2014</v>
      </c>
      <c r="C866" s="32"/>
      <c r="D866" s="32"/>
      <c r="E866" s="32"/>
      <c r="F866" s="32"/>
      <c r="G866" s="32"/>
      <c r="H866" s="32"/>
      <c r="I866" s="32"/>
      <c r="J866" s="32"/>
      <c r="K866" s="33">
        <v>114618.42</v>
      </c>
      <c r="L866" s="33">
        <v>114618.42</v>
      </c>
      <c r="M866" s="33">
        <v>114618.42</v>
      </c>
      <c r="N866" s="33">
        <v>114618.42</v>
      </c>
      <c r="O866" s="33">
        <v>114618.42</v>
      </c>
      <c r="P866" s="33">
        <v>114618.42</v>
      </c>
      <c r="Q866" s="33">
        <v>114618.42</v>
      </c>
      <c r="R866" s="33">
        <f>114618.42-37321</f>
        <v>77297.42</v>
      </c>
      <c r="S866" s="33">
        <f>114618.42-37321</f>
        <v>77297.42</v>
      </c>
    </row>
    <row r="867" spans="2:19">
      <c r="B867" s="5">
        <v>2013</v>
      </c>
      <c r="C867" s="32"/>
      <c r="D867" s="32"/>
      <c r="E867" s="32"/>
      <c r="F867" s="32"/>
      <c r="G867" s="32"/>
      <c r="H867" s="32"/>
      <c r="I867" s="32"/>
      <c r="J867" s="33">
        <v>55243.13</v>
      </c>
      <c r="K867" s="33">
        <v>55243.13</v>
      </c>
      <c r="L867" s="33">
        <v>55243.13</v>
      </c>
      <c r="M867" s="33">
        <v>55243.13</v>
      </c>
      <c r="N867" s="33">
        <v>55243.13</v>
      </c>
      <c r="O867" s="33">
        <v>55243.13</v>
      </c>
      <c r="P867" s="33">
        <v>55243.13</v>
      </c>
      <c r="Q867" s="33">
        <v>55243.13</v>
      </c>
      <c r="R867" s="33">
        <v>55243.13</v>
      </c>
      <c r="S867" s="33">
        <v>55243.13</v>
      </c>
    </row>
    <row r="868" spans="2:19">
      <c r="B868" s="5">
        <v>2012</v>
      </c>
      <c r="C868" s="32"/>
      <c r="D868" s="32"/>
      <c r="E868" s="32"/>
      <c r="F868" s="32"/>
      <c r="G868" s="32"/>
      <c r="H868" s="32"/>
      <c r="I868" s="33">
        <v>44761.66</v>
      </c>
      <c r="J868" s="33">
        <v>44761.66</v>
      </c>
      <c r="K868" s="33">
        <v>44761.66</v>
      </c>
      <c r="L868" s="33">
        <v>44761.66</v>
      </c>
      <c r="M868" s="33">
        <v>44761.66</v>
      </c>
      <c r="N868" s="33">
        <v>44761.66</v>
      </c>
      <c r="O868" s="33">
        <v>44761.66</v>
      </c>
      <c r="P868" s="33">
        <v>44761.66</v>
      </c>
      <c r="Q868" s="33">
        <v>44761.66</v>
      </c>
      <c r="R868" s="33">
        <f>44761.66-2490</f>
        <v>42271.66</v>
      </c>
      <c r="S868" s="33">
        <f>44761.66-2490</f>
        <v>42271.66</v>
      </c>
    </row>
    <row r="869" spans="2:19">
      <c r="B869" s="5">
        <v>2011</v>
      </c>
      <c r="C869" s="32"/>
      <c r="D869" s="32"/>
      <c r="E869" s="32"/>
      <c r="F869" s="32"/>
      <c r="G869" s="32"/>
      <c r="H869" s="33">
        <v>112470.02592823887</v>
      </c>
      <c r="I869" s="33">
        <v>112470.03</v>
      </c>
      <c r="J869" s="33">
        <v>112470.03</v>
      </c>
      <c r="K869" s="33">
        <v>112470.03</v>
      </c>
      <c r="L869" s="33">
        <v>112470.03</v>
      </c>
      <c r="M869" s="33">
        <v>112470.03</v>
      </c>
      <c r="N869" s="33">
        <v>112470.03</v>
      </c>
      <c r="O869" s="33">
        <v>112470.03</v>
      </c>
      <c r="P869" s="33">
        <v>112470.03</v>
      </c>
      <c r="Q869" s="33">
        <v>112470.03</v>
      </c>
      <c r="R869" s="33">
        <v>112470.03</v>
      </c>
      <c r="S869" s="33">
        <v>112470.03</v>
      </c>
    </row>
    <row r="870" spans="2:19">
      <c r="B870" s="5">
        <v>2010</v>
      </c>
      <c r="C870" s="32"/>
      <c r="D870" s="32"/>
      <c r="E870" s="32"/>
      <c r="F870" s="32"/>
      <c r="G870" s="33">
        <v>90842.382313978262</v>
      </c>
      <c r="H870" s="33">
        <v>90842.382313978262</v>
      </c>
      <c r="I870" s="33">
        <v>90842.382313978262</v>
      </c>
      <c r="J870" s="33">
        <v>90842.382313978262</v>
      </c>
      <c r="K870" s="33">
        <v>90842.382313978262</v>
      </c>
      <c r="L870" s="33">
        <v>90842.382313978262</v>
      </c>
      <c r="M870" s="33">
        <v>90842.382313978262</v>
      </c>
      <c r="N870" s="33">
        <v>90842.382313978262</v>
      </c>
      <c r="O870" s="33">
        <v>90842.382313978262</v>
      </c>
      <c r="P870" s="33">
        <v>90842.382313978262</v>
      </c>
      <c r="Q870" s="33">
        <v>90842.382313978262</v>
      </c>
      <c r="R870" s="33">
        <v>90842.382313978262</v>
      </c>
      <c r="S870" s="33">
        <v>90842.382313978262</v>
      </c>
    </row>
    <row r="871" spans="2:19">
      <c r="B871" s="5">
        <v>2009</v>
      </c>
      <c r="C871" s="32"/>
      <c r="D871" s="32"/>
      <c r="E871" s="32"/>
      <c r="F871" s="33">
        <v>31608.32100126968</v>
      </c>
      <c r="G871" s="33">
        <v>31608.32100126968</v>
      </c>
      <c r="H871" s="33">
        <v>31608.32100126968</v>
      </c>
      <c r="I871" s="33">
        <v>31608.32100126968</v>
      </c>
      <c r="J871" s="33">
        <v>31608.32100126968</v>
      </c>
      <c r="K871" s="33">
        <v>31608.32100126968</v>
      </c>
      <c r="L871" s="33">
        <v>31608.32100126968</v>
      </c>
      <c r="M871" s="33">
        <v>31608.32100126968</v>
      </c>
      <c r="N871" s="33">
        <v>31608.32100126968</v>
      </c>
      <c r="O871" s="33">
        <v>31608.32100126968</v>
      </c>
      <c r="P871" s="33">
        <v>31608.32100126968</v>
      </c>
      <c r="Q871" s="33">
        <v>31608.32100126968</v>
      </c>
      <c r="R871" s="33">
        <v>31608.32100126968</v>
      </c>
      <c r="S871" s="33">
        <v>31608.32100126968</v>
      </c>
    </row>
    <row r="872" spans="2:19">
      <c r="B872" s="5">
        <v>2008</v>
      </c>
      <c r="C872" s="32"/>
      <c r="D872" s="32"/>
      <c r="E872" s="33">
        <v>35680.234007833154</v>
      </c>
      <c r="F872" s="33">
        <v>35680.234007833154</v>
      </c>
      <c r="G872" s="33">
        <v>35680.234007833154</v>
      </c>
      <c r="H872" s="33">
        <v>35352.020733465921</v>
      </c>
      <c r="I872" s="33">
        <v>35352.020733465921</v>
      </c>
      <c r="J872" s="33">
        <v>35352.020733465921</v>
      </c>
      <c r="K872" s="33">
        <v>35352.020733465921</v>
      </c>
      <c r="L872" s="33">
        <v>35352.020733465921</v>
      </c>
      <c r="M872" s="33">
        <v>40087.099408463575</v>
      </c>
      <c r="N872" s="33">
        <v>40087.099408463575</v>
      </c>
      <c r="O872" s="33">
        <v>40087.099408463575</v>
      </c>
      <c r="P872" s="33">
        <v>40087.099408463575</v>
      </c>
      <c r="Q872" s="33">
        <v>40087.099408463575</v>
      </c>
      <c r="R872" s="33">
        <v>40087.099408463575</v>
      </c>
      <c r="S872" s="33">
        <v>40087.099408463575</v>
      </c>
    </row>
    <row r="873" spans="2:19">
      <c r="B873" s="5">
        <v>2007</v>
      </c>
      <c r="C873" s="32"/>
      <c r="D873" s="33">
        <v>59612.594644805125</v>
      </c>
      <c r="E873" s="33">
        <v>59612.594644805125</v>
      </c>
      <c r="F873" s="33">
        <v>59612.594644805125</v>
      </c>
      <c r="G873" s="33">
        <v>59612.594644805125</v>
      </c>
      <c r="H873" s="33">
        <v>59064.23375463824</v>
      </c>
      <c r="I873" s="33">
        <v>59064.23375463824</v>
      </c>
      <c r="J873" s="33">
        <v>59064.23375463824</v>
      </c>
      <c r="K873" s="33">
        <v>59064.23375463824</v>
      </c>
      <c r="L873" s="33">
        <v>59064.23375463824</v>
      </c>
      <c r="M873" s="33">
        <v>66975.345705359403</v>
      </c>
      <c r="N873" s="33">
        <v>66975.345705359403</v>
      </c>
      <c r="O873" s="33">
        <v>66975.345705359403</v>
      </c>
      <c r="P873" s="33">
        <v>66975.345705359403</v>
      </c>
      <c r="Q873" s="33">
        <v>66975.345705359403</v>
      </c>
      <c r="R873" s="33">
        <v>66975.345705359403</v>
      </c>
      <c r="S873" s="33">
        <v>66975.345705359403</v>
      </c>
    </row>
    <row r="874" spans="2:19">
      <c r="B874" s="5">
        <v>2006</v>
      </c>
      <c r="C874" s="33">
        <v>33670.28197905972</v>
      </c>
      <c r="D874" s="33">
        <v>33670.28197905972</v>
      </c>
      <c r="E874" s="33">
        <v>33670.28197905972</v>
      </c>
      <c r="F874" s="33">
        <v>33670.28197905972</v>
      </c>
      <c r="G874" s="33">
        <v>33670.28197905972</v>
      </c>
      <c r="H874" s="33">
        <v>33670.28197905972</v>
      </c>
      <c r="I874" s="33">
        <v>33670.28197905972</v>
      </c>
      <c r="J874" s="33">
        <v>33670.28197905972</v>
      </c>
      <c r="K874" s="33">
        <v>33670.28197905972</v>
      </c>
      <c r="L874" s="33">
        <v>33670.28197905972</v>
      </c>
      <c r="M874" s="33">
        <v>33670.28197905972</v>
      </c>
      <c r="N874" s="33">
        <v>33670.28197905972</v>
      </c>
      <c r="O874" s="33">
        <v>33670.28197905972</v>
      </c>
      <c r="P874" s="33">
        <v>33670.28197905972</v>
      </c>
      <c r="Q874" s="33">
        <v>33670.28197905972</v>
      </c>
      <c r="R874" s="33">
        <v>33670.28197905972</v>
      </c>
      <c r="S874" s="33">
        <v>33670.28197905972</v>
      </c>
    </row>
    <row r="875" spans="2:19">
      <c r="B875" s="5">
        <v>2005</v>
      </c>
      <c r="C875" s="33">
        <v>34489.682378833997</v>
      </c>
      <c r="D875" s="33">
        <v>34489.682378833997</v>
      </c>
      <c r="E875" s="33">
        <v>34489.682378833997</v>
      </c>
      <c r="F875" s="33">
        <v>34489.682378833997</v>
      </c>
      <c r="G875" s="33">
        <v>34489.682378833997</v>
      </c>
      <c r="H875" s="33">
        <v>34489.682378833997</v>
      </c>
      <c r="I875" s="33">
        <v>34489.682378833997</v>
      </c>
      <c r="J875" s="33">
        <v>34489.682378833997</v>
      </c>
      <c r="K875" s="33">
        <v>34489.682378833997</v>
      </c>
      <c r="L875" s="33">
        <v>34489.682378833997</v>
      </c>
      <c r="M875" s="33">
        <v>34489.682378833997</v>
      </c>
      <c r="N875" s="33">
        <v>34489.682378833997</v>
      </c>
      <c r="O875" s="33">
        <v>34489.682378833997</v>
      </c>
      <c r="P875" s="33">
        <v>34489.682378833997</v>
      </c>
      <c r="Q875" s="33">
        <v>34489.682378833997</v>
      </c>
      <c r="R875" s="33">
        <v>34489.682378833997</v>
      </c>
      <c r="S875" s="33">
        <v>34489.682378833997</v>
      </c>
    </row>
    <row r="876" spans="2:19">
      <c r="B876" s="5">
        <v>2004</v>
      </c>
      <c r="C876" s="33">
        <v>20925.054528320503</v>
      </c>
      <c r="D876" s="33">
        <v>20925.054528320503</v>
      </c>
      <c r="E876" s="33">
        <v>20925.054528320503</v>
      </c>
      <c r="F876" s="33">
        <v>20925.054528320503</v>
      </c>
      <c r="G876" s="33">
        <v>20925.054528320503</v>
      </c>
      <c r="H876" s="33">
        <v>20925.054528320503</v>
      </c>
      <c r="I876" s="33">
        <v>20925.054528320503</v>
      </c>
      <c r="J876" s="33">
        <v>20925.054528320503</v>
      </c>
      <c r="K876" s="33">
        <v>20925.054528320503</v>
      </c>
      <c r="L876" s="33">
        <v>20925.054528320503</v>
      </c>
      <c r="M876" s="33">
        <v>20925.054528320503</v>
      </c>
      <c r="N876" s="33">
        <v>20925.054528320503</v>
      </c>
      <c r="O876" s="33">
        <v>20925.054528320503</v>
      </c>
      <c r="P876" s="33">
        <v>20925.054528320503</v>
      </c>
      <c r="Q876" s="33">
        <v>20925.054528320503</v>
      </c>
      <c r="R876" s="33">
        <v>20925.054528320503</v>
      </c>
      <c r="S876" s="33">
        <v>20925.054528320503</v>
      </c>
    </row>
    <row r="877" spans="2:19">
      <c r="B877" s="5">
        <v>2003</v>
      </c>
      <c r="C877" s="33">
        <v>12662.063622301905</v>
      </c>
      <c r="D877" s="33">
        <v>12662.063622301905</v>
      </c>
      <c r="E877" s="33">
        <v>12662.063622301905</v>
      </c>
      <c r="F877" s="33">
        <v>12662.063622301905</v>
      </c>
      <c r="G877" s="33">
        <v>12662.063622301905</v>
      </c>
      <c r="H877" s="33">
        <v>12662.063622301905</v>
      </c>
      <c r="I877" s="33">
        <v>12662.063622301905</v>
      </c>
      <c r="J877" s="33">
        <v>12662.063622301905</v>
      </c>
      <c r="K877" s="33">
        <v>12662.063622301905</v>
      </c>
      <c r="L877" s="33">
        <v>12662.063622301905</v>
      </c>
      <c r="M877" s="33">
        <v>12662.063622301905</v>
      </c>
      <c r="N877" s="33">
        <v>12662.063622301905</v>
      </c>
      <c r="O877" s="33">
        <v>12662.063622301905</v>
      </c>
      <c r="P877" s="33">
        <v>12662.063622301905</v>
      </c>
      <c r="Q877" s="33">
        <v>12662.063622301905</v>
      </c>
      <c r="R877" s="33">
        <v>12662.063622301905</v>
      </c>
      <c r="S877" s="33">
        <v>12662.063622301905</v>
      </c>
    </row>
    <row r="878" spans="2:19">
      <c r="B878" s="5">
        <v>2002</v>
      </c>
      <c r="C878" s="33">
        <v>105807.84822666242</v>
      </c>
      <c r="D878" s="33">
        <v>105807.84822666242</v>
      </c>
      <c r="E878" s="33">
        <v>105807.84822666242</v>
      </c>
      <c r="F878" s="33">
        <v>105807.84822666242</v>
      </c>
      <c r="G878" s="33">
        <v>105807.84822666242</v>
      </c>
      <c r="H878" s="33">
        <v>105807.84822666242</v>
      </c>
      <c r="I878" s="33">
        <v>105807.84822666242</v>
      </c>
      <c r="J878" s="33">
        <v>105807.84822666242</v>
      </c>
      <c r="K878" s="33">
        <v>105807.84822666242</v>
      </c>
      <c r="L878" s="33">
        <v>105807.84822666242</v>
      </c>
      <c r="M878" s="33">
        <v>105807.84822666242</v>
      </c>
      <c r="N878" s="33">
        <v>105807.84822666242</v>
      </c>
      <c r="O878" s="33">
        <v>105807.84822666242</v>
      </c>
      <c r="P878" s="33">
        <v>105807.84822666242</v>
      </c>
      <c r="Q878" s="33">
        <v>105807.84822666242</v>
      </c>
      <c r="R878" s="33">
        <v>105807.84822666242</v>
      </c>
      <c r="S878" s="33">
        <v>105807.84822666242</v>
      </c>
    </row>
    <row r="879" spans="2:19">
      <c r="B879" s="5">
        <v>2001</v>
      </c>
      <c r="C879" s="33">
        <v>0</v>
      </c>
      <c r="D879" s="33">
        <v>0</v>
      </c>
      <c r="E879" s="33">
        <v>0</v>
      </c>
      <c r="F879" s="33">
        <v>0</v>
      </c>
      <c r="G879" s="33">
        <v>0</v>
      </c>
      <c r="H879" s="33">
        <v>0</v>
      </c>
      <c r="I879" s="33">
        <v>0</v>
      </c>
      <c r="J879" s="33">
        <v>0</v>
      </c>
      <c r="K879" s="33">
        <v>0</v>
      </c>
      <c r="L879" s="33">
        <v>0</v>
      </c>
      <c r="M879" s="33">
        <v>0</v>
      </c>
      <c r="N879" s="33">
        <v>0</v>
      </c>
      <c r="O879" s="33">
        <v>0</v>
      </c>
      <c r="P879" s="33">
        <v>0</v>
      </c>
      <c r="Q879" s="33">
        <v>0</v>
      </c>
      <c r="R879" s="33">
        <v>0</v>
      </c>
      <c r="S879" s="33">
        <v>0</v>
      </c>
    </row>
    <row r="880" spans="2:19">
      <c r="B880" s="5">
        <v>2000</v>
      </c>
      <c r="C880" s="33">
        <v>0</v>
      </c>
      <c r="D880" s="33">
        <v>0</v>
      </c>
      <c r="E880" s="33">
        <v>0</v>
      </c>
      <c r="F880" s="33">
        <v>0</v>
      </c>
      <c r="G880" s="33">
        <v>0</v>
      </c>
      <c r="H880" s="33">
        <v>0</v>
      </c>
      <c r="I880" s="33">
        <v>0</v>
      </c>
      <c r="J880" s="33">
        <v>0</v>
      </c>
      <c r="K880" s="33">
        <v>0</v>
      </c>
      <c r="L880" s="33">
        <v>0</v>
      </c>
      <c r="M880" s="33">
        <v>0</v>
      </c>
      <c r="N880" s="33">
        <v>0</v>
      </c>
      <c r="O880" s="33">
        <v>0</v>
      </c>
      <c r="P880" s="33">
        <v>0</v>
      </c>
      <c r="Q880" s="33">
        <v>0</v>
      </c>
      <c r="R880" s="33">
        <v>0</v>
      </c>
      <c r="S880" s="33">
        <v>0</v>
      </c>
    </row>
    <row r="881" spans="2:19">
      <c r="B881" s="5">
        <v>1999</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row>
    <row r="882" spans="2:19">
      <c r="B882" s="5">
        <v>1998</v>
      </c>
      <c r="C882" s="33">
        <v>0</v>
      </c>
      <c r="D882" s="33">
        <v>0</v>
      </c>
      <c r="E882" s="33">
        <v>0</v>
      </c>
      <c r="F882" s="33">
        <v>0</v>
      </c>
      <c r="G882" s="33">
        <v>0</v>
      </c>
      <c r="H882" s="33">
        <v>0</v>
      </c>
      <c r="I882" s="33">
        <v>0</v>
      </c>
      <c r="J882" s="33">
        <v>0</v>
      </c>
      <c r="K882" s="33">
        <v>0</v>
      </c>
      <c r="L882" s="33">
        <v>0</v>
      </c>
      <c r="M882" s="33">
        <v>0</v>
      </c>
      <c r="N882" s="33">
        <v>0</v>
      </c>
      <c r="O882" s="33">
        <v>0</v>
      </c>
      <c r="P882" s="33">
        <v>0</v>
      </c>
      <c r="Q882" s="33">
        <v>0</v>
      </c>
      <c r="R882" s="33">
        <v>0</v>
      </c>
      <c r="S882" s="33">
        <v>0</v>
      </c>
    </row>
    <row r="883" spans="2:19">
      <c r="B883" s="5">
        <v>1997</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row>
    <row r="884" spans="2:19">
      <c r="B884" s="5">
        <v>1996</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row>
    <row r="885" spans="2:19">
      <c r="B885" s="5">
        <v>1995</v>
      </c>
      <c r="C885" s="33">
        <v>0</v>
      </c>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row>
    <row r="886" spans="2:19">
      <c r="B886" s="5">
        <v>1994</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row>
    <row r="887" spans="2:19">
      <c r="B887" s="5">
        <v>1993</v>
      </c>
      <c r="C887" s="33">
        <v>0</v>
      </c>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v>0</v>
      </c>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row>
    <row r="889" spans="2:19">
      <c r="B889" s="5">
        <v>1991</v>
      </c>
      <c r="C889" s="33">
        <v>0</v>
      </c>
      <c r="D889" s="33">
        <v>0</v>
      </c>
      <c r="E889" s="33">
        <v>0</v>
      </c>
      <c r="F889" s="33">
        <v>0</v>
      </c>
      <c r="G889" s="33">
        <v>0</v>
      </c>
      <c r="H889" s="33">
        <v>0</v>
      </c>
      <c r="I889" s="33">
        <v>0</v>
      </c>
      <c r="J889" s="33">
        <v>0</v>
      </c>
      <c r="K889" s="33">
        <v>0</v>
      </c>
      <c r="L889" s="33">
        <v>0</v>
      </c>
      <c r="M889" s="33">
        <v>0</v>
      </c>
      <c r="N889" s="33">
        <v>0</v>
      </c>
      <c r="O889" s="33">
        <v>0</v>
      </c>
      <c r="P889" s="33">
        <v>0</v>
      </c>
      <c r="Q889" s="33">
        <v>0</v>
      </c>
      <c r="R889" s="33">
        <v>0</v>
      </c>
      <c r="S889" s="33">
        <v>0</v>
      </c>
    </row>
    <row r="890" spans="2:19">
      <c r="B890" s="5">
        <v>1990</v>
      </c>
      <c r="C890" s="33">
        <v>0</v>
      </c>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row>
    <row r="891" spans="2:19">
      <c r="B891" s="5">
        <v>1989</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row>
    <row r="892" spans="2:19">
      <c r="B892" s="5">
        <v>1988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row>
    <row r="893" spans="2:19">
      <c r="B893" s="5">
        <v>1987</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row>
    <row r="894" spans="2:19">
      <c r="B894" s="5">
        <v>1986</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row>
    <row r="895" spans="2:19">
      <c r="B895" s="5">
        <v>1985</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row>
    <row r="896" spans="2:19">
      <c r="B896" s="5">
        <v>1984</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row>
    <row r="897" spans="2:19">
      <c r="B897" s="5">
        <v>1983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row>
    <row r="898" spans="2:19">
      <c r="B898" s="5">
        <v>1982</v>
      </c>
      <c r="C898" s="33">
        <v>0</v>
      </c>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row>
    <row r="899" spans="2:19">
      <c r="B899" s="5">
        <v>1981</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row>
    <row r="900" spans="2:19">
      <c r="B900" s="5">
        <v>1980</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19">
      <c r="B901" s="5">
        <v>1979</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19">
      <c r="B902" s="5">
        <v>1978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19">
      <c r="B903" s="5">
        <v>1977</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19">
      <c r="B904" s="5">
        <v>1976</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19">
      <c r="B905" s="5">
        <v>1975</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19">
      <c r="B906" s="5">
        <v>1974</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19">
      <c r="B907" s="5">
        <v>1973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19">
      <c r="B908" s="5">
        <v>1972</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19">
      <c r="B909" s="5">
        <v>1971</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19">
      <c r="B910" s="5">
        <v>1970</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19">
      <c r="B911" s="5">
        <v>1969</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19">
      <c r="B912" s="5">
        <v>1968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v>0</v>
      </c>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v>0</v>
      </c>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v>0</v>
      </c>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1" t="s">
        <v>16</v>
      </c>
      <c r="B951" s="6" t="s">
        <v>10</v>
      </c>
      <c r="C951" s="7">
        <f>SUM(C874:C950)</f>
        <v>207554.93073517852</v>
      </c>
      <c r="D951" s="7">
        <f>SUM(D873:D950)</f>
        <v>267167.52537998365</v>
      </c>
      <c r="E951" s="7">
        <f>SUM(E872:E950)</f>
        <v>302847.75938781683</v>
      </c>
      <c r="F951" s="7">
        <f>SUM(F871:F950)</f>
        <v>334456.08038908651</v>
      </c>
      <c r="G951" s="7">
        <f>SUM(G870:G950)</f>
        <v>425298.46270306478</v>
      </c>
      <c r="H951" s="7">
        <f>SUM(H864:H950)</f>
        <v>536891.91446676955</v>
      </c>
      <c r="I951" s="7">
        <f>SUM(I864:I950)</f>
        <v>581653.57853853062</v>
      </c>
      <c r="J951" s="7">
        <f t="shared" ref="J951" si="15">SUM(J864:J950)</f>
        <v>636896.70853853063</v>
      </c>
      <c r="K951" s="7">
        <f>SUM(K864:K950)</f>
        <v>751515.12853853067</v>
      </c>
      <c r="L951" s="7">
        <f t="shared" ref="L951" si="16">SUM(L864:L950)</f>
        <v>807945.94853853073</v>
      </c>
      <c r="M951" s="7">
        <f>SUM(M864:M950)</f>
        <v>896237.15916424955</v>
      </c>
      <c r="N951" s="10">
        <f>SUM(N859:N950)</f>
        <v>946128.79916424945</v>
      </c>
      <c r="O951" s="10">
        <f>SUM(O859:O950)</f>
        <v>997137.22916424938</v>
      </c>
      <c r="P951" s="10">
        <f>SUM(P859:P950)</f>
        <v>1043475.7391642494</v>
      </c>
      <c r="Q951" s="10">
        <f>SUM(Q859:Q950)</f>
        <v>1083929.3091642496</v>
      </c>
      <c r="R951" s="10">
        <f>SUM(R858:R950)</f>
        <v>1130969.4291642497</v>
      </c>
      <c r="S951" s="10">
        <f>SUM(S858:S950)</f>
        <v>1535828.4491642495</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v>0</v>
      </c>
    </row>
    <row r="954" spans="1:19">
      <c r="A954" s="34"/>
      <c r="B954" s="5">
        <v>2021</v>
      </c>
      <c r="C954" s="32"/>
      <c r="D954" s="32"/>
      <c r="E954" s="32"/>
      <c r="F954" s="32"/>
      <c r="G954" s="32"/>
      <c r="H954" s="32"/>
      <c r="I954" s="32"/>
      <c r="J954" s="32"/>
      <c r="K954" s="32"/>
      <c r="L954" s="32"/>
      <c r="M954" s="32"/>
      <c r="N954" s="32"/>
      <c r="O954" s="32"/>
      <c r="P954" s="32"/>
      <c r="Q954" s="32"/>
      <c r="R954" s="33">
        <v>17936.78</v>
      </c>
      <c r="S954" s="33">
        <v>17936.78</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v>0</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c r="M960" s="33">
        <v>0</v>
      </c>
      <c r="N960" s="33">
        <v>0</v>
      </c>
      <c r="O960" s="33">
        <v>0</v>
      </c>
      <c r="P960" s="33">
        <v>0</v>
      </c>
      <c r="Q960" s="33">
        <v>0</v>
      </c>
      <c r="R960" s="33">
        <v>0</v>
      </c>
      <c r="S960" s="33">
        <v>0</v>
      </c>
    </row>
    <row r="961" spans="2:19">
      <c r="B961" s="5">
        <v>2014</v>
      </c>
      <c r="C961" s="32"/>
      <c r="D961" s="32"/>
      <c r="E961" s="32"/>
      <c r="F961" s="32"/>
      <c r="G961" s="32"/>
      <c r="H961" s="32"/>
      <c r="I961" s="32"/>
      <c r="J961" s="32"/>
      <c r="K961" s="33">
        <v>17357.849999999999</v>
      </c>
      <c r="L961" s="33">
        <v>17357.849999999999</v>
      </c>
      <c r="M961" s="33">
        <v>17357.849999999999</v>
      </c>
      <c r="N961" s="33">
        <v>17357.849999999999</v>
      </c>
      <c r="O961" s="33">
        <v>17357.849999999999</v>
      </c>
      <c r="P961" s="33">
        <v>17357.849999999999</v>
      </c>
      <c r="Q961" s="33">
        <v>17357.849999999999</v>
      </c>
      <c r="R961" s="33">
        <v>17357.849999999999</v>
      </c>
      <c r="S961" s="33">
        <v>17357.849999999999</v>
      </c>
    </row>
    <row r="962" spans="2:19">
      <c r="B962" s="5">
        <v>2013</v>
      </c>
      <c r="C962" s="32"/>
      <c r="D962" s="32"/>
      <c r="E962" s="32"/>
      <c r="F962" s="32"/>
      <c r="G962" s="32"/>
      <c r="H962" s="32"/>
      <c r="I962" s="32"/>
      <c r="J962" s="33">
        <v>0</v>
      </c>
      <c r="K962" s="33">
        <v>0</v>
      </c>
      <c r="L962" s="33">
        <v>0</v>
      </c>
      <c r="M962" s="33">
        <v>0</v>
      </c>
      <c r="N962" s="33">
        <v>0</v>
      </c>
      <c r="O962" s="33">
        <v>0</v>
      </c>
      <c r="P962" s="33">
        <v>0</v>
      </c>
      <c r="Q962" s="33">
        <v>0</v>
      </c>
      <c r="R962" s="33">
        <v>0</v>
      </c>
      <c r="S962" s="33">
        <v>0</v>
      </c>
    </row>
    <row r="963" spans="2:19">
      <c r="B963" s="5">
        <v>2012</v>
      </c>
      <c r="C963" s="32"/>
      <c r="D963" s="32"/>
      <c r="E963" s="32"/>
      <c r="F963" s="32"/>
      <c r="G963" s="32"/>
      <c r="H963" s="32"/>
      <c r="I963" s="33">
        <v>0</v>
      </c>
      <c r="J963" s="33">
        <v>0</v>
      </c>
      <c r="K963" s="33">
        <v>0</v>
      </c>
      <c r="L963" s="33">
        <v>0</v>
      </c>
      <c r="M963" s="33">
        <v>0</v>
      </c>
      <c r="N963" s="33">
        <v>0</v>
      </c>
      <c r="O963" s="33">
        <v>0</v>
      </c>
      <c r="P963" s="33">
        <v>0</v>
      </c>
      <c r="Q963" s="33">
        <v>0</v>
      </c>
      <c r="R963" s="33">
        <v>0</v>
      </c>
      <c r="S963" s="33">
        <v>0</v>
      </c>
    </row>
    <row r="964" spans="2:19">
      <c r="B964" s="5">
        <v>2011</v>
      </c>
      <c r="C964" s="32"/>
      <c r="D964" s="32"/>
      <c r="E964" s="32"/>
      <c r="F964" s="32"/>
      <c r="G964" s="32"/>
      <c r="H964" s="33">
        <v>0</v>
      </c>
      <c r="I964" s="33">
        <v>0</v>
      </c>
      <c r="J964" s="33">
        <v>0</v>
      </c>
      <c r="K964" s="33">
        <v>0</v>
      </c>
      <c r="L964" s="33">
        <v>0</v>
      </c>
      <c r="M964" s="33">
        <v>0</v>
      </c>
      <c r="N964" s="33">
        <v>0</v>
      </c>
      <c r="O964" s="33">
        <v>0</v>
      </c>
      <c r="P964" s="33">
        <v>0</v>
      </c>
      <c r="Q964" s="33">
        <v>0</v>
      </c>
      <c r="R964" s="33">
        <v>0</v>
      </c>
      <c r="S964" s="33">
        <v>0</v>
      </c>
    </row>
    <row r="965" spans="2:19">
      <c r="B965" s="5">
        <v>2010</v>
      </c>
      <c r="C965" s="32"/>
      <c r="D965" s="32"/>
      <c r="E965" s="32"/>
      <c r="F965" s="32"/>
      <c r="G965" s="33">
        <v>2719.8252186998079</v>
      </c>
      <c r="H965" s="33">
        <v>2719.8252186998079</v>
      </c>
      <c r="I965" s="33">
        <v>2719.8252186998079</v>
      </c>
      <c r="J965" s="33">
        <v>2719.8252186998079</v>
      </c>
      <c r="K965" s="33">
        <v>2719.8252186998079</v>
      </c>
      <c r="L965" s="33">
        <v>2719.8252186998079</v>
      </c>
      <c r="M965" s="33">
        <v>2719.8252186998079</v>
      </c>
      <c r="N965" s="33">
        <v>2719.8252186998079</v>
      </c>
      <c r="O965" s="33">
        <v>0</v>
      </c>
      <c r="P965" s="33">
        <v>0</v>
      </c>
      <c r="Q965" s="33">
        <v>0</v>
      </c>
      <c r="R965" s="33">
        <v>0</v>
      </c>
      <c r="S965" s="33">
        <v>0</v>
      </c>
    </row>
    <row r="966" spans="2:19">
      <c r="B966" s="5">
        <v>2009</v>
      </c>
      <c r="C966" s="32"/>
      <c r="D966" s="32"/>
      <c r="E966" s="32"/>
      <c r="F966" s="33">
        <v>2229.3684324090186</v>
      </c>
      <c r="G966" s="33">
        <v>2229.3684324090186</v>
      </c>
      <c r="H966" s="33">
        <v>2229.3684324090186</v>
      </c>
      <c r="I966" s="33">
        <v>2229.3684324090186</v>
      </c>
      <c r="J966" s="33">
        <v>2229.3684324090186</v>
      </c>
      <c r="K966" s="33">
        <v>2229.3684324090186</v>
      </c>
      <c r="L966" s="33">
        <v>2229.3684324090186</v>
      </c>
      <c r="M966" s="33">
        <v>2229.3684324090186</v>
      </c>
      <c r="N966" s="33">
        <v>2229.3684324090186</v>
      </c>
      <c r="O966" s="33">
        <v>0</v>
      </c>
      <c r="P966" s="33">
        <v>0</v>
      </c>
      <c r="Q966" s="33">
        <v>0</v>
      </c>
      <c r="R966" s="33">
        <v>0</v>
      </c>
      <c r="S966" s="33">
        <v>0</v>
      </c>
    </row>
    <row r="967" spans="2:19">
      <c r="B967" s="5">
        <v>2008</v>
      </c>
      <c r="C967" s="32"/>
      <c r="D967" s="32"/>
      <c r="E967" s="33">
        <v>0</v>
      </c>
      <c r="F967" s="33">
        <v>0</v>
      </c>
      <c r="G967" s="33">
        <v>0</v>
      </c>
      <c r="H967" s="33">
        <v>0</v>
      </c>
      <c r="I967" s="33">
        <v>0</v>
      </c>
      <c r="J967" s="33">
        <v>0</v>
      </c>
      <c r="K967" s="33">
        <v>0</v>
      </c>
      <c r="L967" s="33">
        <v>0</v>
      </c>
      <c r="M967" s="33">
        <v>0</v>
      </c>
      <c r="N967" s="33">
        <v>0</v>
      </c>
      <c r="O967" s="33">
        <v>0</v>
      </c>
      <c r="P967" s="33">
        <v>0</v>
      </c>
      <c r="Q967" s="33">
        <v>0</v>
      </c>
      <c r="R967" s="33">
        <v>0</v>
      </c>
      <c r="S967" s="33">
        <v>0</v>
      </c>
    </row>
    <row r="968" spans="2:19">
      <c r="B968" s="5">
        <v>2007</v>
      </c>
      <c r="C968" s="32"/>
      <c r="D968" s="33">
        <v>0</v>
      </c>
      <c r="E968" s="33">
        <v>0</v>
      </c>
      <c r="F968" s="33">
        <v>0</v>
      </c>
      <c r="G968" s="33">
        <v>0</v>
      </c>
      <c r="H968" s="33">
        <v>0</v>
      </c>
      <c r="I968" s="33">
        <v>0</v>
      </c>
      <c r="J968" s="33">
        <v>0</v>
      </c>
      <c r="K968" s="33">
        <v>0</v>
      </c>
      <c r="L968" s="33">
        <v>0</v>
      </c>
      <c r="M968" s="33">
        <v>0</v>
      </c>
      <c r="N968" s="33">
        <v>0</v>
      </c>
      <c r="O968" s="33">
        <v>0</v>
      </c>
      <c r="P968" s="33">
        <v>0</v>
      </c>
      <c r="Q968" s="33">
        <v>0</v>
      </c>
      <c r="R968" s="33">
        <v>0</v>
      </c>
      <c r="S968" s="33">
        <v>0</v>
      </c>
    </row>
    <row r="969" spans="2:19">
      <c r="B969" s="5">
        <v>2006</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row>
    <row r="970" spans="2:19">
      <c r="B970" s="5">
        <v>2005</v>
      </c>
      <c r="C970" s="33">
        <v>6654</v>
      </c>
      <c r="D970" s="33">
        <v>6654</v>
      </c>
      <c r="E970" s="33">
        <v>6654</v>
      </c>
      <c r="F970" s="33">
        <v>6654</v>
      </c>
      <c r="G970" s="33">
        <v>6654</v>
      </c>
      <c r="H970" s="33">
        <v>6654</v>
      </c>
      <c r="I970" s="33">
        <v>6654</v>
      </c>
      <c r="J970" s="33">
        <v>6654</v>
      </c>
      <c r="K970" s="33">
        <v>6654</v>
      </c>
      <c r="L970" s="33">
        <v>6654</v>
      </c>
      <c r="M970" s="33">
        <v>6654</v>
      </c>
      <c r="N970" s="33">
        <v>6654</v>
      </c>
      <c r="O970" s="33">
        <v>2567.0100000000002</v>
      </c>
      <c r="P970" s="33">
        <v>2567.0100000000002</v>
      </c>
      <c r="Q970" s="33">
        <v>2567.0100000000002</v>
      </c>
      <c r="R970" s="33">
        <v>2567.0100000000002</v>
      </c>
      <c r="S970" s="33">
        <v>2567.0100000000002</v>
      </c>
    </row>
    <row r="971" spans="2:19">
      <c r="B971" s="5">
        <v>2004</v>
      </c>
      <c r="C971" s="33">
        <v>3068.2719479854331</v>
      </c>
      <c r="D971" s="33">
        <v>3068.2719479854331</v>
      </c>
      <c r="E971" s="33">
        <v>3068.2719479854331</v>
      </c>
      <c r="F971" s="33">
        <v>3068.2719479854331</v>
      </c>
      <c r="G971" s="33">
        <v>3068.2719479854331</v>
      </c>
      <c r="H971" s="33">
        <v>3068.2719479854331</v>
      </c>
      <c r="I971" s="33">
        <v>3068.2719479854331</v>
      </c>
      <c r="J971" s="33">
        <v>3068.2719479854331</v>
      </c>
      <c r="K971" s="33">
        <v>3068.2719479854331</v>
      </c>
      <c r="L971" s="33">
        <v>3068.2719479854331</v>
      </c>
      <c r="M971" s="33">
        <v>3068.2719479854331</v>
      </c>
      <c r="N971" s="33">
        <v>3068.2719479854331</v>
      </c>
      <c r="O971" s="33">
        <v>0</v>
      </c>
      <c r="P971" s="33">
        <v>0</v>
      </c>
      <c r="Q971" s="33">
        <v>0</v>
      </c>
      <c r="R971" s="33">
        <v>0</v>
      </c>
      <c r="S971" s="33">
        <v>0</v>
      </c>
    </row>
    <row r="972" spans="2:19">
      <c r="B972" s="5">
        <v>2003</v>
      </c>
      <c r="C972" s="33">
        <v>17281.738089867311</v>
      </c>
      <c r="D972" s="33">
        <v>17281.738089867311</v>
      </c>
      <c r="E972" s="33">
        <v>17281.738089867311</v>
      </c>
      <c r="F972" s="33">
        <v>17281.738089867311</v>
      </c>
      <c r="G972" s="33">
        <v>17281.738089867311</v>
      </c>
      <c r="H972" s="33">
        <v>17281.738089867311</v>
      </c>
      <c r="I972" s="33">
        <v>17281.738089867311</v>
      </c>
      <c r="J972" s="33">
        <v>17281.738089867311</v>
      </c>
      <c r="K972" s="33">
        <v>17281.738089867311</v>
      </c>
      <c r="L972" s="33">
        <v>17281.738089867311</v>
      </c>
      <c r="M972" s="33">
        <v>17281.738089867311</v>
      </c>
      <c r="N972" s="33">
        <v>17281.738089867311</v>
      </c>
      <c r="O972" s="33">
        <v>0</v>
      </c>
      <c r="P972" s="33">
        <v>0</v>
      </c>
      <c r="Q972" s="33">
        <v>0</v>
      </c>
      <c r="R972" s="33">
        <v>0</v>
      </c>
      <c r="S972" s="33">
        <v>0</v>
      </c>
    </row>
    <row r="973" spans="2:19">
      <c r="B973" s="5">
        <v>2002</v>
      </c>
      <c r="C973" s="33">
        <v>19031.760077029307</v>
      </c>
      <c r="D973" s="33">
        <v>19031.760077029307</v>
      </c>
      <c r="E973" s="33">
        <v>19031.760077029307</v>
      </c>
      <c r="F973" s="33">
        <v>19031.760077029307</v>
      </c>
      <c r="G973" s="33">
        <v>19031.760077029307</v>
      </c>
      <c r="H973" s="33">
        <v>19031.760077029307</v>
      </c>
      <c r="I973" s="33">
        <v>19031.760077029307</v>
      </c>
      <c r="J973" s="33">
        <v>19031.760077029307</v>
      </c>
      <c r="K973" s="33">
        <v>19031.760077029307</v>
      </c>
      <c r="L973" s="33">
        <v>19031.760077029307</v>
      </c>
      <c r="M973" s="33">
        <v>19031.760077029307</v>
      </c>
      <c r="N973" s="33">
        <v>19031.760077029307</v>
      </c>
      <c r="O973" s="33">
        <v>0</v>
      </c>
      <c r="P973" s="33">
        <v>0</v>
      </c>
      <c r="Q973" s="33">
        <v>0</v>
      </c>
      <c r="R973" s="33">
        <v>0</v>
      </c>
      <c r="S973" s="33">
        <v>0</v>
      </c>
    </row>
    <row r="974" spans="2:19">
      <c r="B974" s="5">
        <v>2001</v>
      </c>
      <c r="C974" s="33">
        <v>0</v>
      </c>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row>
    <row r="975" spans="2:19">
      <c r="B975" s="5">
        <v>2000</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v>0</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v>0</v>
      </c>
      <c r="D983" s="33">
        <v>0</v>
      </c>
      <c r="E983" s="33">
        <v>0</v>
      </c>
      <c r="F983" s="33">
        <v>0</v>
      </c>
      <c r="G983" s="33">
        <v>0</v>
      </c>
      <c r="H983" s="33">
        <v>0</v>
      </c>
      <c r="I983" s="33">
        <v>0</v>
      </c>
      <c r="J983" s="33">
        <v>0</v>
      </c>
      <c r="K983" s="33">
        <v>0</v>
      </c>
      <c r="L983" s="33">
        <v>0</v>
      </c>
      <c r="M983" s="33">
        <v>0</v>
      </c>
      <c r="N983" s="33">
        <v>0</v>
      </c>
      <c r="O983" s="33">
        <v>0</v>
      </c>
      <c r="P983" s="33">
        <v>0</v>
      </c>
      <c r="Q983" s="33">
        <v>0</v>
      </c>
      <c r="R983" s="33">
        <v>0</v>
      </c>
      <c r="S983" s="33">
        <v>0</v>
      </c>
    </row>
    <row r="984" spans="2:19">
      <c r="B984" s="5">
        <v>1991</v>
      </c>
      <c r="C984" s="33">
        <v>0</v>
      </c>
      <c r="D984" s="33">
        <v>0</v>
      </c>
      <c r="E984" s="33">
        <v>0</v>
      </c>
      <c r="F984" s="33">
        <v>0</v>
      </c>
      <c r="G984" s="33">
        <v>0</v>
      </c>
      <c r="H984" s="33">
        <v>0</v>
      </c>
      <c r="I984" s="33">
        <v>0</v>
      </c>
      <c r="J984" s="33">
        <v>0</v>
      </c>
      <c r="K984" s="33">
        <v>0</v>
      </c>
      <c r="L984" s="33">
        <v>0</v>
      </c>
      <c r="M984" s="33">
        <v>0</v>
      </c>
      <c r="N984" s="33">
        <v>0</v>
      </c>
      <c r="O984" s="33">
        <v>0</v>
      </c>
      <c r="P984" s="33">
        <v>0</v>
      </c>
      <c r="Q984" s="33">
        <v>0</v>
      </c>
      <c r="R984" s="33">
        <v>0</v>
      </c>
      <c r="S984" s="33">
        <v>0</v>
      </c>
    </row>
    <row r="985" spans="2:19">
      <c r="B985" s="5">
        <v>1990</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v>0</v>
      </c>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row>
    <row r="988" spans="2:19">
      <c r="B988" s="5">
        <v>1987</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19">
      <c r="B993" s="5">
        <v>1982</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19">
      <c r="B994" s="5">
        <v>1981</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19">
      <c r="B995" s="5">
        <v>1980</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19">
      <c r="B996" s="5">
        <v>1979</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19">
      <c r="B997" s="5">
        <v>1978</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19">
      <c r="B998" s="5">
        <v>1977</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19">
      <c r="B999" s="5">
        <v>1976</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19">
      <c r="B1000" s="5">
        <v>1975</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row>
    <row r="1001" spans="2:19">
      <c r="B1001" s="5">
        <v>1974</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19">
      <c r="B1002" s="5">
        <v>1973</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19">
      <c r="B1003" s="5">
        <v>1972</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19">
      <c r="B1004" s="5">
        <v>1971</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19">
      <c r="B1005" s="5">
        <v>1970</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19">
      <c r="B1006" s="5">
        <v>1969</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19">
      <c r="B1007" s="5">
        <v>1968</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19">
      <c r="B1008" s="5">
        <v>1967</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19">
      <c r="B1041" s="5">
        <v>1934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19">
      <c r="B1042" s="5">
        <v>1933</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19">
      <c r="B1043" s="5">
        <v>1932</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19">
      <c r="B1044" s="5">
        <v>1931</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19">
      <c r="B1045" s="5">
        <v>1930</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19">
      <c r="A1046" s="61" t="s">
        <v>17</v>
      </c>
      <c r="B1046" s="6" t="s">
        <v>10</v>
      </c>
      <c r="C1046" s="7">
        <f>SUM(C969:C1045)</f>
        <v>46035.770114882049</v>
      </c>
      <c r="D1046" s="7">
        <f>SUM(D968:D1045)</f>
        <v>46035.770114882049</v>
      </c>
      <c r="E1046" s="7">
        <f>SUM(E967:E1045)</f>
        <v>46035.770114882049</v>
      </c>
      <c r="F1046" s="7">
        <f>SUM(F966:F1045)</f>
        <v>48265.13854729107</v>
      </c>
      <c r="G1046" s="7">
        <f>SUM(G965:G1045)</f>
        <v>50984.963765990877</v>
      </c>
      <c r="H1046" s="7">
        <f>SUM(H959:H1045)</f>
        <v>50984.963765990877</v>
      </c>
      <c r="I1046" s="7">
        <f>SUM(I959:I1045)</f>
        <v>50984.963765990877</v>
      </c>
      <c r="J1046" s="7">
        <f t="shared" ref="J1046" si="17">SUM(J959:J1045)</f>
        <v>50984.963765990877</v>
      </c>
      <c r="K1046" s="7">
        <f>SUM(K959:K1045)</f>
        <v>68342.813765990868</v>
      </c>
      <c r="L1046" s="7">
        <f t="shared" ref="L1046" si="18">SUM(L959:L1045)</f>
        <v>68342.813765990868</v>
      </c>
      <c r="M1046" s="7">
        <f>SUM(M959:M1045)</f>
        <v>68342.813765990868</v>
      </c>
      <c r="N1046" s="10">
        <f>SUM(N954:N1045)</f>
        <v>68342.813765990868</v>
      </c>
      <c r="O1046" s="10">
        <f>SUM(O954:O1045)</f>
        <v>19924.86</v>
      </c>
      <c r="P1046" s="10">
        <f>SUM(P954:P1045)</f>
        <v>19924.86</v>
      </c>
      <c r="Q1046" s="10">
        <f>SUM(Q954:Q1045)</f>
        <v>19924.86</v>
      </c>
      <c r="R1046" s="10">
        <f>SUM(R953:R1045)</f>
        <v>37861.64</v>
      </c>
      <c r="S1046" s="10">
        <f>SUM(S953:S1045)</f>
        <v>37861.64</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v>0</v>
      </c>
    </row>
    <row r="1049" spans="1:19">
      <c r="A1049" s="34"/>
      <c r="B1049" s="5">
        <v>2021</v>
      </c>
      <c r="C1049" s="32"/>
      <c r="D1049" s="32"/>
      <c r="E1049" s="32"/>
      <c r="F1049" s="32"/>
      <c r="G1049" s="32"/>
      <c r="H1049" s="32"/>
      <c r="I1049" s="32"/>
      <c r="J1049" s="32"/>
      <c r="K1049" s="32"/>
      <c r="L1049" s="32"/>
      <c r="M1049" s="32"/>
      <c r="N1049" s="32"/>
      <c r="O1049" s="32"/>
      <c r="P1049" s="32"/>
      <c r="Q1049" s="32"/>
      <c r="R1049" s="33">
        <v>0</v>
      </c>
      <c r="S1049" s="33">
        <v>0</v>
      </c>
    </row>
    <row r="1050" spans="1:19">
      <c r="B1050" s="5">
        <v>2020</v>
      </c>
      <c r="C1050" s="32"/>
      <c r="D1050" s="32"/>
      <c r="E1050" s="32"/>
      <c r="F1050" s="32"/>
      <c r="G1050" s="32"/>
      <c r="H1050" s="32"/>
      <c r="I1050" s="32"/>
      <c r="J1050" s="32"/>
      <c r="K1050" s="32"/>
      <c r="L1050" s="32"/>
      <c r="M1050" s="32"/>
      <c r="N1050" s="32"/>
      <c r="O1050" s="32"/>
      <c r="P1050" s="32"/>
      <c r="Q1050" s="33">
        <v>0</v>
      </c>
      <c r="R1050" s="33">
        <v>0</v>
      </c>
      <c r="S1050" s="33">
        <v>0</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v>0</v>
      </c>
      <c r="O1053" s="33">
        <v>0</v>
      </c>
      <c r="P1053" s="33">
        <v>0</v>
      </c>
      <c r="Q1053" s="33">
        <v>0</v>
      </c>
      <c r="R1053" s="33">
        <v>0</v>
      </c>
      <c r="S1053" s="33">
        <v>0</v>
      </c>
    </row>
    <row r="1054" spans="1:19">
      <c r="B1054" s="5">
        <v>2016</v>
      </c>
      <c r="C1054" s="32"/>
      <c r="D1054" s="32"/>
      <c r="E1054" s="32"/>
      <c r="F1054" s="32"/>
      <c r="G1054" s="32"/>
      <c r="H1054" s="32"/>
      <c r="I1054" s="32"/>
      <c r="J1054" s="32"/>
      <c r="K1054" s="32"/>
      <c r="L1054" s="32"/>
      <c r="M1054" s="33">
        <v>0</v>
      </c>
      <c r="N1054" s="33">
        <v>0</v>
      </c>
      <c r="O1054" s="33">
        <v>0</v>
      </c>
      <c r="P1054" s="33">
        <v>0</v>
      </c>
      <c r="Q1054" s="33">
        <v>0</v>
      </c>
      <c r="R1054" s="33">
        <v>0</v>
      </c>
      <c r="S1054" s="33">
        <v>0</v>
      </c>
    </row>
    <row r="1055" spans="1:19">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row>
    <row r="1056" spans="1:19">
      <c r="B1056" s="5">
        <v>2014</v>
      </c>
      <c r="C1056" s="32"/>
      <c r="D1056" s="32"/>
      <c r="E1056" s="32"/>
      <c r="F1056" s="32"/>
      <c r="G1056" s="32"/>
      <c r="H1056" s="32"/>
      <c r="I1056" s="32"/>
      <c r="J1056" s="32"/>
      <c r="K1056" s="33">
        <v>0</v>
      </c>
      <c r="L1056" s="33">
        <v>0</v>
      </c>
      <c r="M1056" s="33">
        <v>0</v>
      </c>
      <c r="N1056" s="33">
        <v>0</v>
      </c>
      <c r="O1056" s="33">
        <v>0</v>
      </c>
      <c r="P1056" s="33">
        <v>0</v>
      </c>
      <c r="Q1056" s="33">
        <v>0</v>
      </c>
      <c r="R1056" s="33">
        <v>0</v>
      </c>
      <c r="S1056" s="33">
        <v>0</v>
      </c>
    </row>
    <row r="1057" spans="2:19">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row>
    <row r="1058" spans="2:19">
      <c r="B1058" s="5">
        <v>2012</v>
      </c>
      <c r="C1058" s="32"/>
      <c r="D1058" s="32"/>
      <c r="E1058" s="32"/>
      <c r="F1058" s="32"/>
      <c r="G1058" s="32"/>
      <c r="H1058" s="32"/>
      <c r="I1058" s="33">
        <v>0</v>
      </c>
      <c r="J1058" s="33">
        <v>0</v>
      </c>
      <c r="K1058" s="33">
        <v>0</v>
      </c>
      <c r="L1058" s="33">
        <v>0</v>
      </c>
      <c r="M1058" s="33">
        <v>0</v>
      </c>
      <c r="N1058" s="33">
        <v>0</v>
      </c>
      <c r="O1058" s="33">
        <v>0</v>
      </c>
      <c r="P1058" s="33">
        <v>0</v>
      </c>
      <c r="Q1058" s="33">
        <v>0</v>
      </c>
      <c r="R1058" s="33">
        <v>0</v>
      </c>
      <c r="S1058" s="33">
        <v>0</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row>
    <row r="1061" spans="2:19">
      <c r="B1061" s="5">
        <v>2009</v>
      </c>
      <c r="C1061" s="32"/>
      <c r="D1061" s="32"/>
      <c r="E1061" s="32"/>
      <c r="F1061" s="33">
        <v>0</v>
      </c>
      <c r="G1061" s="33">
        <v>0</v>
      </c>
      <c r="H1061" s="33">
        <v>0</v>
      </c>
      <c r="I1061" s="33">
        <v>0</v>
      </c>
      <c r="J1061" s="33">
        <v>0</v>
      </c>
      <c r="K1061" s="33">
        <v>0</v>
      </c>
      <c r="L1061" s="33">
        <v>0</v>
      </c>
      <c r="M1061" s="33">
        <v>0</v>
      </c>
      <c r="N1061" s="33">
        <v>0</v>
      </c>
      <c r="O1061" s="33">
        <v>0</v>
      </c>
      <c r="P1061" s="33">
        <v>0</v>
      </c>
      <c r="Q1061" s="33">
        <v>0</v>
      </c>
      <c r="R1061" s="33">
        <v>0</v>
      </c>
      <c r="S1061" s="33">
        <v>0</v>
      </c>
    </row>
    <row r="1062" spans="2:19">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row>
    <row r="1063" spans="2:19">
      <c r="B1063" s="5">
        <v>2007</v>
      </c>
      <c r="C1063" s="32"/>
      <c r="D1063" s="33">
        <v>0</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row>
    <row r="1064" spans="2:19">
      <c r="B1064" s="5">
        <v>2006</v>
      </c>
      <c r="C1064" s="33">
        <v>0</v>
      </c>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row>
    <row r="1065" spans="2:19">
      <c r="B1065" s="5">
        <v>2005</v>
      </c>
      <c r="C1065" s="33">
        <v>0</v>
      </c>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row>
    <row r="1066" spans="2:19">
      <c r="B1066" s="5">
        <v>2004</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row>
    <row r="1067" spans="2:19">
      <c r="B1067" s="5">
        <v>2003</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row>
    <row r="1068" spans="2:19">
      <c r="B1068" s="5">
        <v>2002</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row>
    <row r="1069" spans="2:19">
      <c r="B1069" s="5">
        <v>2001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row>
    <row r="1070" spans="2:19">
      <c r="B1070" s="5">
        <v>2000</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row>
    <row r="1071" spans="2:19">
      <c r="B1071" s="5">
        <v>1999</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row>
    <row r="1072" spans="2:19">
      <c r="B1072" s="5">
        <v>1998</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19">
      <c r="B1082" s="5">
        <v>1988</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19">
      <c r="B1083" s="5">
        <v>1987</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19">
      <c r="B1084" s="5">
        <v>1986</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19">
      <c r="B1085" s="5">
        <v>1985</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19">
      <c r="B1086" s="5">
        <v>1984</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19">
      <c r="B1087" s="5">
        <v>1983</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19">
      <c r="B1088" s="5">
        <v>1982</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19">
      <c r="B1137" s="5">
        <v>1933</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19">
      <c r="B1138" s="5">
        <v>1932</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19">
      <c r="B1139" s="5">
        <v>1931</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19">
      <c r="B1140" s="5">
        <v>1930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0</v>
      </c>
      <c r="L1154" s="33">
        <v>0</v>
      </c>
      <c r="M1154" s="33">
        <v>0</v>
      </c>
      <c r="N1154" s="33">
        <v>0</v>
      </c>
      <c r="O1154" s="33">
        <v>0</v>
      </c>
      <c r="P1154" s="33">
        <v>0</v>
      </c>
      <c r="Q1154" s="33">
        <v>0</v>
      </c>
      <c r="R1154" s="33">
        <v>0</v>
      </c>
      <c r="S1154" s="33">
        <v>0</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row>
    <row r="1173" spans="2:19">
      <c r="B1173" s="5">
        <v>1992</v>
      </c>
      <c r="C1173" s="33">
        <v>0</v>
      </c>
      <c r="D1173" s="33">
        <v>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row>
    <row r="1174" spans="2:19">
      <c r="B1174" s="5">
        <v>1991</v>
      </c>
      <c r="C1174" s="33">
        <v>0</v>
      </c>
      <c r="D1174" s="33">
        <v>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row>
    <row r="1175" spans="2:19">
      <c r="B1175" s="5">
        <v>1990</v>
      </c>
      <c r="C1175" s="33">
        <v>0</v>
      </c>
      <c r="D1175" s="33">
        <v>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row>
    <row r="1176" spans="2:19">
      <c r="B1176" s="5">
        <v>1989</v>
      </c>
      <c r="C1176" s="33">
        <v>0</v>
      </c>
      <c r="D1176" s="33">
        <v>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row>
    <row r="1180" spans="2:19">
      <c r="B1180" s="5">
        <v>1985</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row>
    <row r="1181" spans="2:19">
      <c r="B1181" s="5">
        <v>1984</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row>
    <row r="1182" spans="2:19">
      <c r="B1182" s="5">
        <v>1983</v>
      </c>
      <c r="C1182" s="33">
        <v>0</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row>
    <row r="1183" spans="2:19">
      <c r="B1183" s="5">
        <v>1982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row>
    <row r="1184" spans="2:19">
      <c r="B1184" s="5">
        <v>1981</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v>0</v>
      </c>
    </row>
    <row r="1185" spans="2:19">
      <c r="B1185" s="5">
        <v>1980</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v>0</v>
      </c>
      <c r="S1185" s="33">
        <v>0</v>
      </c>
    </row>
    <row r="1186" spans="2:19">
      <c r="B1186" s="5">
        <v>1979</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v>0</v>
      </c>
      <c r="R1186" s="33">
        <v>0</v>
      </c>
      <c r="S1186" s="33">
        <v>0</v>
      </c>
    </row>
    <row r="1187" spans="2:19">
      <c r="B1187" s="5">
        <v>1978</v>
      </c>
      <c r="C1187" s="33">
        <v>0</v>
      </c>
      <c r="D1187" s="33">
        <v>0</v>
      </c>
      <c r="E1187" s="33">
        <v>0</v>
      </c>
      <c r="F1187" s="33">
        <v>0</v>
      </c>
      <c r="G1187" s="33">
        <v>0</v>
      </c>
      <c r="H1187" s="33">
        <v>0</v>
      </c>
      <c r="I1187" s="33">
        <v>0</v>
      </c>
      <c r="J1187" s="33">
        <v>0</v>
      </c>
      <c r="K1187" s="33">
        <v>0</v>
      </c>
      <c r="L1187" s="33">
        <v>0</v>
      </c>
      <c r="M1187" s="33">
        <v>0</v>
      </c>
      <c r="N1187" s="33">
        <v>0</v>
      </c>
      <c r="O1187" s="33">
        <v>0</v>
      </c>
      <c r="P1187" s="33">
        <v>0</v>
      </c>
      <c r="Q1187" s="33">
        <v>0</v>
      </c>
      <c r="R1187" s="33">
        <v>0</v>
      </c>
      <c r="S1187" s="33">
        <v>0</v>
      </c>
    </row>
    <row r="1188" spans="2:19">
      <c r="B1188" s="5">
        <v>1977</v>
      </c>
      <c r="C1188" s="33">
        <v>0</v>
      </c>
      <c r="D1188" s="33">
        <v>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row>
    <row r="1189" spans="2:19">
      <c r="B1189" s="5">
        <v>1976</v>
      </c>
      <c r="C1189" s="33">
        <v>0</v>
      </c>
      <c r="D1189" s="33">
        <v>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row>
    <row r="1190" spans="2:19">
      <c r="B1190" s="5">
        <v>1975</v>
      </c>
      <c r="C1190" s="33">
        <v>0</v>
      </c>
      <c r="D1190" s="33">
        <v>0</v>
      </c>
      <c r="E1190" s="33">
        <v>0</v>
      </c>
      <c r="F1190" s="33">
        <v>0</v>
      </c>
      <c r="G1190" s="33">
        <v>0</v>
      </c>
      <c r="H1190" s="33">
        <v>0</v>
      </c>
      <c r="I1190" s="33">
        <v>0</v>
      </c>
      <c r="J1190" s="33">
        <v>0</v>
      </c>
      <c r="K1190" s="33">
        <v>0</v>
      </c>
      <c r="L1190" s="33">
        <v>0</v>
      </c>
      <c r="M1190" s="33">
        <v>0</v>
      </c>
      <c r="N1190" s="33">
        <v>0</v>
      </c>
      <c r="O1190" s="33">
        <v>0</v>
      </c>
      <c r="P1190" s="33">
        <v>0</v>
      </c>
      <c r="Q1190" s="33">
        <v>0</v>
      </c>
      <c r="R1190" s="33">
        <v>0</v>
      </c>
      <c r="S1190" s="33">
        <v>0</v>
      </c>
    </row>
    <row r="1191" spans="2:19">
      <c r="B1191" s="5">
        <v>1974</v>
      </c>
      <c r="C1191" s="33">
        <v>0</v>
      </c>
      <c r="D1191" s="33">
        <v>0</v>
      </c>
      <c r="E1191" s="33">
        <v>0</v>
      </c>
      <c r="F1191" s="33">
        <v>0</v>
      </c>
      <c r="G1191" s="33">
        <v>0</v>
      </c>
      <c r="H1191" s="33">
        <v>0</v>
      </c>
      <c r="I1191" s="33">
        <v>0</v>
      </c>
      <c r="J1191" s="33">
        <v>0</v>
      </c>
      <c r="K1191" s="33">
        <v>0</v>
      </c>
      <c r="L1191" s="33">
        <v>0</v>
      </c>
      <c r="M1191" s="33">
        <v>0</v>
      </c>
      <c r="N1191" s="33">
        <v>0</v>
      </c>
      <c r="O1191" s="33">
        <v>0</v>
      </c>
      <c r="P1191" s="33">
        <v>0</v>
      </c>
      <c r="Q1191" s="33">
        <v>0</v>
      </c>
      <c r="R1191" s="33">
        <v>0</v>
      </c>
      <c r="S1191" s="33">
        <v>0</v>
      </c>
    </row>
    <row r="1192" spans="2:19">
      <c r="B1192" s="5">
        <v>1973</v>
      </c>
      <c r="C1192" s="33">
        <v>0</v>
      </c>
      <c r="D1192" s="33">
        <v>0</v>
      </c>
      <c r="E1192" s="33">
        <v>0</v>
      </c>
      <c r="F1192" s="33">
        <v>0</v>
      </c>
      <c r="G1192" s="33">
        <v>0</v>
      </c>
      <c r="H1192" s="33">
        <v>0</v>
      </c>
      <c r="I1192" s="33">
        <v>0</v>
      </c>
      <c r="J1192" s="33">
        <v>0</v>
      </c>
      <c r="K1192" s="33">
        <v>0</v>
      </c>
      <c r="L1192" s="33">
        <v>0</v>
      </c>
      <c r="M1192" s="33">
        <v>0</v>
      </c>
      <c r="N1192" s="33">
        <v>0</v>
      </c>
      <c r="O1192" s="33">
        <v>0</v>
      </c>
      <c r="P1192" s="33">
        <v>0</v>
      </c>
      <c r="Q1192" s="33">
        <v>0</v>
      </c>
      <c r="R1192" s="33">
        <v>0</v>
      </c>
      <c r="S1192" s="33">
        <v>0</v>
      </c>
    </row>
    <row r="1193" spans="2:19">
      <c r="B1193" s="5">
        <v>1972</v>
      </c>
      <c r="C1193" s="33">
        <v>0</v>
      </c>
      <c r="D1193" s="33">
        <v>0</v>
      </c>
      <c r="E1193" s="33">
        <v>0</v>
      </c>
      <c r="F1193" s="33">
        <v>0</v>
      </c>
      <c r="G1193" s="33">
        <v>0</v>
      </c>
      <c r="H1193" s="33">
        <v>0</v>
      </c>
      <c r="I1193" s="33">
        <v>0</v>
      </c>
      <c r="J1193" s="33">
        <v>0</v>
      </c>
      <c r="K1193" s="33">
        <v>0</v>
      </c>
      <c r="L1193" s="33">
        <v>0</v>
      </c>
      <c r="M1193" s="33">
        <v>0</v>
      </c>
      <c r="N1193" s="33">
        <v>0</v>
      </c>
      <c r="O1193" s="33">
        <v>0</v>
      </c>
      <c r="P1193" s="33">
        <v>0</v>
      </c>
      <c r="Q1193" s="33">
        <v>0</v>
      </c>
      <c r="R1193" s="33">
        <v>0</v>
      </c>
      <c r="S1193" s="33">
        <v>0</v>
      </c>
    </row>
    <row r="1194" spans="2:19">
      <c r="B1194" s="5">
        <v>1971</v>
      </c>
      <c r="C1194" s="33">
        <v>0</v>
      </c>
      <c r="D1194" s="33">
        <v>0</v>
      </c>
      <c r="E1194" s="33">
        <v>0</v>
      </c>
      <c r="F1194" s="33">
        <v>0</v>
      </c>
      <c r="G1194" s="33">
        <v>0</v>
      </c>
      <c r="H1194" s="33">
        <v>0</v>
      </c>
      <c r="I1194" s="33">
        <v>0</v>
      </c>
      <c r="J1194" s="33">
        <v>0</v>
      </c>
      <c r="K1194" s="33">
        <v>0</v>
      </c>
      <c r="L1194" s="33">
        <v>0</v>
      </c>
      <c r="M1194" s="33">
        <v>0</v>
      </c>
      <c r="N1194" s="33">
        <v>0</v>
      </c>
      <c r="O1194" s="33">
        <v>0</v>
      </c>
      <c r="P1194" s="33">
        <v>0</v>
      </c>
      <c r="Q1194" s="33">
        <v>0</v>
      </c>
      <c r="R1194" s="33">
        <v>0</v>
      </c>
      <c r="S1194" s="33">
        <v>0</v>
      </c>
    </row>
    <row r="1195" spans="2:19">
      <c r="B1195" s="5">
        <v>1970</v>
      </c>
      <c r="C1195" s="33">
        <v>0</v>
      </c>
      <c r="D1195" s="33">
        <v>0</v>
      </c>
      <c r="E1195" s="33">
        <v>0</v>
      </c>
      <c r="F1195" s="33">
        <v>0</v>
      </c>
      <c r="G1195" s="33">
        <v>0</v>
      </c>
      <c r="H1195" s="33">
        <v>0</v>
      </c>
      <c r="I1195" s="33">
        <v>0</v>
      </c>
      <c r="J1195" s="33">
        <v>0</v>
      </c>
      <c r="K1195" s="33">
        <v>0</v>
      </c>
      <c r="L1195" s="33">
        <v>0</v>
      </c>
      <c r="M1195" s="33">
        <v>0</v>
      </c>
      <c r="N1195" s="33">
        <v>0</v>
      </c>
      <c r="O1195" s="33">
        <v>0</v>
      </c>
      <c r="P1195" s="33">
        <v>0</v>
      </c>
      <c r="Q1195" s="33">
        <v>0</v>
      </c>
      <c r="R1195" s="33">
        <v>0</v>
      </c>
      <c r="S1195" s="33">
        <v>0</v>
      </c>
    </row>
    <row r="1196" spans="2:19">
      <c r="B1196" s="5">
        <v>1969</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row>
    <row r="1197" spans="2:19">
      <c r="B1197" s="5">
        <v>1968</v>
      </c>
      <c r="C1197" s="33">
        <v>0</v>
      </c>
      <c r="D1197" s="33">
        <v>0</v>
      </c>
      <c r="E1197" s="33">
        <v>0</v>
      </c>
      <c r="F1197" s="33">
        <v>0</v>
      </c>
      <c r="G1197" s="33">
        <v>0</v>
      </c>
      <c r="H1197" s="33">
        <v>0</v>
      </c>
      <c r="I1197" s="33">
        <v>0</v>
      </c>
      <c r="J1197" s="33">
        <v>0</v>
      </c>
      <c r="K1197" s="33">
        <v>0</v>
      </c>
      <c r="L1197" s="33">
        <v>0</v>
      </c>
      <c r="M1197" s="33">
        <v>0</v>
      </c>
      <c r="N1197" s="33">
        <v>0</v>
      </c>
      <c r="O1197" s="33">
        <v>0</v>
      </c>
      <c r="P1197" s="33">
        <v>0</v>
      </c>
      <c r="Q1197" s="33">
        <v>0</v>
      </c>
      <c r="R1197" s="33">
        <v>0</v>
      </c>
      <c r="S1197" s="33">
        <v>0</v>
      </c>
    </row>
    <row r="1198" spans="2:19">
      <c r="B1198" s="5">
        <v>1967</v>
      </c>
      <c r="C1198" s="33">
        <v>0</v>
      </c>
      <c r="D1198" s="33">
        <v>0</v>
      </c>
      <c r="E1198" s="33">
        <v>0</v>
      </c>
      <c r="F1198" s="33">
        <v>0</v>
      </c>
      <c r="G1198" s="33">
        <v>0</v>
      </c>
      <c r="H1198" s="33">
        <v>0</v>
      </c>
      <c r="I1198" s="33">
        <v>0</v>
      </c>
      <c r="J1198" s="33">
        <v>0</v>
      </c>
      <c r="K1198" s="33">
        <v>0</v>
      </c>
      <c r="L1198" s="33">
        <v>0</v>
      </c>
      <c r="M1198" s="33">
        <v>0</v>
      </c>
      <c r="N1198" s="33">
        <v>0</v>
      </c>
      <c r="O1198" s="33">
        <v>0</v>
      </c>
      <c r="P1198" s="33">
        <v>0</v>
      </c>
      <c r="Q1198" s="33">
        <v>0</v>
      </c>
      <c r="R1198" s="33">
        <v>0</v>
      </c>
      <c r="S1198" s="33">
        <v>0</v>
      </c>
    </row>
    <row r="1199" spans="2:19">
      <c r="B1199" s="5">
        <v>1966</v>
      </c>
      <c r="C1199" s="33">
        <v>0</v>
      </c>
      <c r="D1199" s="33">
        <v>0</v>
      </c>
      <c r="E1199" s="33">
        <v>0</v>
      </c>
      <c r="F1199" s="33">
        <v>0</v>
      </c>
      <c r="G1199" s="33">
        <v>0</v>
      </c>
      <c r="H1199" s="33">
        <v>0</v>
      </c>
      <c r="I1199" s="33">
        <v>0</v>
      </c>
      <c r="J1199" s="33">
        <v>0</v>
      </c>
      <c r="K1199" s="33">
        <v>0</v>
      </c>
      <c r="L1199" s="33">
        <v>0</v>
      </c>
      <c r="M1199" s="33">
        <v>0</v>
      </c>
      <c r="N1199" s="33">
        <v>0</v>
      </c>
      <c r="O1199" s="33">
        <v>0</v>
      </c>
      <c r="P1199" s="33">
        <v>0</v>
      </c>
      <c r="Q1199" s="33">
        <v>0</v>
      </c>
      <c r="R1199" s="33">
        <v>0</v>
      </c>
      <c r="S1199" s="33">
        <v>0</v>
      </c>
    </row>
    <row r="1200" spans="2:19">
      <c r="B1200" s="5">
        <v>1965</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row>
    <row r="1201" spans="2:19">
      <c r="B1201" s="5">
        <v>1964</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row>
    <row r="1202" spans="2:19">
      <c r="B1202" s="5">
        <v>1963</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row>
    <row r="1205" spans="2:19">
      <c r="B1205" s="5">
        <v>1960</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row>
    <row r="1206" spans="2:19">
      <c r="B1206" s="5">
        <v>1959</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row>
    <row r="1207" spans="2:19">
      <c r="B1207" s="5">
        <v>1958</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row>
    <row r="1208" spans="2:19">
      <c r="B1208" s="5">
        <v>1957</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row>
    <row r="1209" spans="2:19">
      <c r="B1209" s="5">
        <v>1956</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row>
    <row r="1210" spans="2:19">
      <c r="B1210" s="5">
        <v>1955</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row>
    <row r="1211" spans="2:19">
      <c r="B1211" s="5">
        <v>1954</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row>
    <row r="1212" spans="2:19">
      <c r="B1212" s="5">
        <v>1953</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row>
    <row r="1213" spans="2:19">
      <c r="B1213" s="5">
        <v>1952</v>
      </c>
      <c r="C1213" s="33">
        <v>0</v>
      </c>
      <c r="D1213" s="33">
        <v>0</v>
      </c>
      <c r="E1213" s="33">
        <v>0</v>
      </c>
      <c r="F1213" s="33">
        <v>0</v>
      </c>
      <c r="G1213" s="33">
        <v>0</v>
      </c>
      <c r="H1213" s="33">
        <v>0</v>
      </c>
      <c r="I1213" s="33">
        <v>0</v>
      </c>
      <c r="J1213" s="33">
        <v>0</v>
      </c>
      <c r="K1213" s="33">
        <v>0</v>
      </c>
      <c r="L1213" s="33">
        <v>0</v>
      </c>
      <c r="M1213" s="33">
        <v>0</v>
      </c>
      <c r="N1213" s="33">
        <v>0</v>
      </c>
      <c r="O1213" s="33">
        <v>0</v>
      </c>
      <c r="P1213" s="33">
        <v>0</v>
      </c>
      <c r="Q1213" s="33">
        <v>0</v>
      </c>
      <c r="R1213" s="33">
        <v>0</v>
      </c>
      <c r="S1213" s="33">
        <v>0</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0</v>
      </c>
      <c r="L1216" s="33">
        <v>0</v>
      </c>
      <c r="M1216" s="33">
        <v>0</v>
      </c>
      <c r="N1216" s="33">
        <v>0</v>
      </c>
      <c r="O1216" s="33">
        <v>0</v>
      </c>
      <c r="P1216" s="33">
        <v>0</v>
      </c>
      <c r="Q1216" s="33">
        <v>0</v>
      </c>
      <c r="R1216" s="33">
        <v>0</v>
      </c>
      <c r="S1216" s="33">
        <v>0</v>
      </c>
    </row>
    <row r="1217" spans="2:19">
      <c r="B1217" s="5">
        <v>1948</v>
      </c>
      <c r="C1217" s="33">
        <v>0</v>
      </c>
      <c r="D1217" s="33">
        <v>0</v>
      </c>
      <c r="E1217" s="33">
        <v>0</v>
      </c>
      <c r="F1217" s="33">
        <v>0</v>
      </c>
      <c r="G1217" s="33">
        <v>0</v>
      </c>
      <c r="H1217" s="33">
        <v>0</v>
      </c>
      <c r="I1217" s="33">
        <v>0</v>
      </c>
      <c r="J1217" s="33">
        <v>0</v>
      </c>
      <c r="K1217" s="33">
        <v>0</v>
      </c>
      <c r="L1217" s="33">
        <v>0</v>
      </c>
      <c r="M1217" s="33">
        <v>0</v>
      </c>
      <c r="N1217" s="33">
        <v>0</v>
      </c>
      <c r="O1217" s="33">
        <v>0</v>
      </c>
      <c r="P1217" s="33">
        <v>0</v>
      </c>
      <c r="Q1217" s="33">
        <v>0</v>
      </c>
      <c r="R1217" s="33">
        <v>0</v>
      </c>
      <c r="S1217" s="33">
        <v>0</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row>
    <row r="1226" spans="2:19">
      <c r="B1226" s="5">
        <v>1939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row>
    <row r="1227" spans="2:19">
      <c r="B1227" s="5">
        <v>1938</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row>
    <row r="1228" spans="2:19">
      <c r="B1228" s="5">
        <v>1937</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row>
    <row r="1229" spans="2:19">
      <c r="B1229" s="5">
        <v>1936</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row>
    <row r="1230" spans="2:19">
      <c r="B1230" s="5">
        <v>1935</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row>
    <row r="1231" spans="2:19">
      <c r="B1231" s="5">
        <v>1934</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row>
    <row r="1232" spans="2:19">
      <c r="B1232" s="5">
        <v>1933</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row>
    <row r="1233" spans="1:19">
      <c r="B1233" s="5">
        <v>1932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row>
    <row r="1234" spans="1:19">
      <c r="B1234" s="5">
        <v>1931</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row>
    <row r="1235" spans="1:19">
      <c r="B1235" s="5">
        <v>1930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0</v>
      </c>
      <c r="R1240" s="33">
        <v>0</v>
      </c>
      <c r="S1240" s="33">
        <v>0</v>
      </c>
    </row>
    <row r="1241" spans="1:19">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v>0</v>
      </c>
      <c r="N1244" s="33">
        <v>0</v>
      </c>
      <c r="O1244" s="33">
        <v>0</v>
      </c>
      <c r="P1244" s="33">
        <v>0</v>
      </c>
      <c r="Q1244" s="33">
        <v>0</v>
      </c>
      <c r="R1244" s="33">
        <v>0</v>
      </c>
      <c r="S1244" s="33">
        <v>0</v>
      </c>
    </row>
    <row r="1245" spans="1:19">
      <c r="B1245" s="5">
        <v>2015</v>
      </c>
      <c r="C1245" s="32"/>
      <c r="D1245" s="32"/>
      <c r="E1245" s="32"/>
      <c r="F1245" s="32"/>
      <c r="G1245" s="32"/>
      <c r="H1245" s="32"/>
      <c r="I1245" s="32"/>
      <c r="J1245" s="32"/>
      <c r="K1245" s="32"/>
      <c r="L1245" s="33">
        <v>0</v>
      </c>
      <c r="M1245" s="33">
        <v>0</v>
      </c>
      <c r="N1245" s="33">
        <v>0</v>
      </c>
      <c r="O1245" s="33">
        <v>0</v>
      </c>
      <c r="P1245" s="33">
        <v>0</v>
      </c>
      <c r="Q1245" s="33">
        <v>0</v>
      </c>
      <c r="R1245" s="33">
        <v>0</v>
      </c>
      <c r="S1245" s="33">
        <v>0</v>
      </c>
    </row>
    <row r="1246" spans="1:19">
      <c r="B1246" s="5">
        <v>2014</v>
      </c>
      <c r="C1246" s="32"/>
      <c r="D1246" s="32"/>
      <c r="E1246" s="32"/>
      <c r="F1246" s="32"/>
      <c r="G1246" s="32"/>
      <c r="H1246" s="32"/>
      <c r="I1246" s="32"/>
      <c r="J1246" s="32"/>
      <c r="K1246" s="33">
        <v>0</v>
      </c>
      <c r="L1246" s="33">
        <v>0</v>
      </c>
      <c r="M1246" s="33">
        <v>0</v>
      </c>
      <c r="N1246" s="33">
        <v>0</v>
      </c>
      <c r="O1246" s="33">
        <v>0</v>
      </c>
      <c r="P1246" s="33">
        <v>0</v>
      </c>
      <c r="Q1246" s="33">
        <v>0</v>
      </c>
      <c r="R1246" s="33">
        <v>0</v>
      </c>
      <c r="S1246" s="33">
        <v>0</v>
      </c>
    </row>
    <row r="1247" spans="1:19">
      <c r="B1247" s="5">
        <v>2013</v>
      </c>
      <c r="C1247" s="32"/>
      <c r="D1247" s="32"/>
      <c r="E1247" s="32"/>
      <c r="F1247" s="32"/>
      <c r="G1247" s="32"/>
      <c r="H1247" s="32"/>
      <c r="I1247" s="32"/>
      <c r="J1247" s="33">
        <v>0</v>
      </c>
      <c r="K1247" s="33">
        <v>0</v>
      </c>
      <c r="L1247" s="33">
        <v>0</v>
      </c>
      <c r="M1247" s="33">
        <v>0</v>
      </c>
      <c r="N1247" s="33">
        <v>0</v>
      </c>
      <c r="O1247" s="33">
        <v>0</v>
      </c>
      <c r="P1247" s="33">
        <v>0</v>
      </c>
      <c r="Q1247" s="33">
        <v>0</v>
      </c>
      <c r="R1247" s="33">
        <v>0</v>
      </c>
      <c r="S1247" s="33">
        <v>0</v>
      </c>
    </row>
    <row r="1248" spans="1:19">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row>
    <row r="1249" spans="2:19">
      <c r="B1249" s="5">
        <v>2011</v>
      </c>
      <c r="C1249" s="32"/>
      <c r="D1249" s="32"/>
      <c r="E1249" s="32"/>
      <c r="F1249" s="32"/>
      <c r="G1249" s="32"/>
      <c r="H1249" s="33">
        <v>0</v>
      </c>
      <c r="I1249" s="33">
        <v>0</v>
      </c>
      <c r="J1249" s="33">
        <v>0</v>
      </c>
      <c r="K1249" s="33">
        <v>0</v>
      </c>
      <c r="L1249" s="33">
        <v>0</v>
      </c>
      <c r="M1249" s="33">
        <v>0</v>
      </c>
      <c r="N1249" s="33">
        <v>0</v>
      </c>
      <c r="O1249" s="33">
        <v>0</v>
      </c>
      <c r="P1249" s="33">
        <v>0</v>
      </c>
      <c r="Q1249" s="33">
        <v>0</v>
      </c>
      <c r="R1249" s="33">
        <v>0</v>
      </c>
      <c r="S1249" s="33">
        <v>0</v>
      </c>
    </row>
    <row r="1250" spans="2:19">
      <c r="B1250" s="5">
        <v>2010</v>
      </c>
      <c r="C1250" s="32"/>
      <c r="D1250" s="32"/>
      <c r="E1250" s="32"/>
      <c r="F1250" s="32"/>
      <c r="G1250" s="33">
        <v>0</v>
      </c>
      <c r="H1250" s="33">
        <v>0</v>
      </c>
      <c r="I1250" s="33">
        <v>0</v>
      </c>
      <c r="J1250" s="33">
        <v>0</v>
      </c>
      <c r="K1250" s="33">
        <v>0</v>
      </c>
      <c r="L1250" s="33">
        <v>0</v>
      </c>
      <c r="M1250" s="33">
        <v>0</v>
      </c>
      <c r="N1250" s="33">
        <v>0</v>
      </c>
      <c r="O1250" s="33">
        <v>0</v>
      </c>
      <c r="P1250" s="33">
        <v>0</v>
      </c>
      <c r="Q1250" s="33">
        <v>0</v>
      </c>
      <c r="R1250" s="33">
        <v>0</v>
      </c>
      <c r="S1250" s="33">
        <v>0</v>
      </c>
    </row>
    <row r="1251" spans="2:19">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row>
    <row r="1252" spans="2:19">
      <c r="B1252" s="5">
        <v>2008</v>
      </c>
      <c r="C1252" s="32"/>
      <c r="D1252" s="32"/>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row>
    <row r="1253" spans="2:19">
      <c r="B1253" s="5">
        <v>2007</v>
      </c>
      <c r="C1253" s="32"/>
      <c r="D1253" s="33">
        <v>0</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row>
    <row r="1254" spans="2:19">
      <c r="B1254" s="5">
        <v>2006</v>
      </c>
      <c r="C1254" s="33">
        <v>0</v>
      </c>
      <c r="D1254" s="33">
        <v>0</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row>
    <row r="1255" spans="2:19">
      <c r="B1255" s="5">
        <v>2005</v>
      </c>
      <c r="C1255" s="33">
        <v>0</v>
      </c>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row>
    <row r="1256" spans="2:19">
      <c r="B1256" s="5">
        <v>2004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row>
    <row r="1257" spans="2:19">
      <c r="B1257" s="5">
        <v>2003</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row>
    <row r="1258" spans="2:19">
      <c r="B1258" s="5">
        <v>2002</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row>
    <row r="1259" spans="2:19">
      <c r="B1259" s="5">
        <v>2001</v>
      </c>
      <c r="C1259" s="33">
        <v>0</v>
      </c>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row>
    <row r="1260" spans="2:19">
      <c r="B1260" s="5">
        <v>2000</v>
      </c>
      <c r="C1260" s="33">
        <v>0</v>
      </c>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row>
    <row r="1261" spans="2:19">
      <c r="B1261" s="5">
        <v>1999</v>
      </c>
      <c r="C1261" s="33">
        <v>0</v>
      </c>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row>
    <row r="1262" spans="2:19">
      <c r="B1262" s="5">
        <v>1998</v>
      </c>
      <c r="C1262" s="33">
        <v>0</v>
      </c>
      <c r="D1262" s="33">
        <v>0</v>
      </c>
      <c r="E1262" s="33">
        <v>0</v>
      </c>
      <c r="F1262" s="33">
        <v>0</v>
      </c>
      <c r="G1262" s="33">
        <v>0</v>
      </c>
      <c r="H1262" s="33">
        <v>0</v>
      </c>
      <c r="I1262" s="33">
        <v>0</v>
      </c>
      <c r="J1262" s="33">
        <v>0</v>
      </c>
      <c r="K1262" s="33">
        <v>0</v>
      </c>
      <c r="L1262" s="33">
        <v>0</v>
      </c>
      <c r="M1262" s="33">
        <v>0</v>
      </c>
      <c r="N1262" s="33">
        <v>0</v>
      </c>
      <c r="O1262" s="33">
        <v>0</v>
      </c>
      <c r="P1262" s="33">
        <v>0</v>
      </c>
      <c r="Q1262" s="33">
        <v>0</v>
      </c>
      <c r="R1262" s="33">
        <v>0</v>
      </c>
      <c r="S1262" s="33">
        <v>0</v>
      </c>
    </row>
    <row r="1263" spans="2:19">
      <c r="B1263" s="5">
        <v>1997</v>
      </c>
      <c r="C1263" s="33">
        <v>0</v>
      </c>
      <c r="D1263" s="33">
        <v>0</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row>
    <row r="1264" spans="2:19">
      <c r="B1264" s="5">
        <v>1996</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row>
    <row r="1265" spans="2:19">
      <c r="B1265" s="5">
        <v>1995</v>
      </c>
      <c r="C1265" s="33">
        <v>0</v>
      </c>
      <c r="D1265" s="33">
        <v>0</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row>
    <row r="1266" spans="2:19">
      <c r="B1266" s="5">
        <v>1994</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row>
    <row r="1267" spans="2:19">
      <c r="B1267" s="5">
        <v>1993</v>
      </c>
      <c r="C1267" s="33">
        <v>0</v>
      </c>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row>
    <row r="1268" spans="2:19">
      <c r="B1268" s="5">
        <v>1992</v>
      </c>
      <c r="C1268" s="33">
        <v>0</v>
      </c>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row>
    <row r="1269" spans="2:19">
      <c r="B1269" s="5">
        <v>1991</v>
      </c>
      <c r="C1269" s="33">
        <v>0</v>
      </c>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row>
    <row r="1270" spans="2:19">
      <c r="B1270" s="5">
        <v>1990</v>
      </c>
      <c r="C1270" s="33">
        <v>0</v>
      </c>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row>
    <row r="1271" spans="2:19">
      <c r="B1271" s="5">
        <v>1989</v>
      </c>
      <c r="C1271" s="33">
        <v>0</v>
      </c>
      <c r="D1271" s="33">
        <v>0</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row>
    <row r="1272" spans="2:19">
      <c r="B1272" s="5">
        <v>1988</v>
      </c>
      <c r="C1272" s="33">
        <v>0</v>
      </c>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row>
    <row r="1273" spans="2:19">
      <c r="B1273" s="5">
        <v>1987</v>
      </c>
      <c r="C1273" s="33">
        <v>0</v>
      </c>
      <c r="D1273" s="33">
        <v>0</v>
      </c>
      <c r="E1273" s="33">
        <v>0</v>
      </c>
      <c r="F1273" s="33">
        <v>0</v>
      </c>
      <c r="G1273" s="33">
        <v>0</v>
      </c>
      <c r="H1273" s="33">
        <v>0</v>
      </c>
      <c r="I1273" s="33">
        <v>0</v>
      </c>
      <c r="J1273" s="33">
        <v>0</v>
      </c>
      <c r="K1273" s="33">
        <v>0</v>
      </c>
      <c r="L1273" s="33">
        <v>0</v>
      </c>
      <c r="M1273" s="33">
        <v>0</v>
      </c>
      <c r="N1273" s="33">
        <v>0</v>
      </c>
      <c r="O1273" s="33">
        <v>0</v>
      </c>
      <c r="P1273" s="33">
        <v>0</v>
      </c>
      <c r="Q1273" s="33">
        <v>0</v>
      </c>
      <c r="R1273" s="33">
        <v>0</v>
      </c>
      <c r="S1273" s="33">
        <v>0</v>
      </c>
    </row>
    <row r="1274" spans="2:19">
      <c r="B1274" s="5">
        <v>1986</v>
      </c>
      <c r="C1274" s="33">
        <v>0</v>
      </c>
      <c r="D1274" s="33">
        <v>0</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row>
    <row r="1275" spans="2:19">
      <c r="B1275" s="5">
        <v>1985</v>
      </c>
      <c r="C1275" s="33">
        <v>0</v>
      </c>
      <c r="D1275" s="33">
        <v>0</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row>
    <row r="1276" spans="2:19">
      <c r="B1276" s="5">
        <v>1984</v>
      </c>
      <c r="C1276" s="33">
        <v>0</v>
      </c>
      <c r="D1276" s="33">
        <v>0</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row>
    <row r="1277" spans="2:19">
      <c r="B1277" s="5">
        <v>1983</v>
      </c>
      <c r="C1277" s="33">
        <v>0</v>
      </c>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row>
    <row r="1278" spans="2:19">
      <c r="B1278" s="5">
        <v>1982</v>
      </c>
      <c r="C1278" s="33">
        <v>0</v>
      </c>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row>
    <row r="1279" spans="2:19">
      <c r="B1279" s="5">
        <v>1981</v>
      </c>
      <c r="C1279" s="33">
        <v>0</v>
      </c>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row>
    <row r="1280" spans="2:19">
      <c r="B1280" s="5">
        <v>1980</v>
      </c>
      <c r="C1280" s="33">
        <v>0</v>
      </c>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row>
    <row r="1281" spans="2:19">
      <c r="B1281" s="5">
        <v>1979</v>
      </c>
      <c r="C1281" s="33">
        <v>0</v>
      </c>
      <c r="D1281" s="33">
        <v>0</v>
      </c>
      <c r="E1281" s="33">
        <v>0</v>
      </c>
      <c r="F1281" s="33">
        <v>0</v>
      </c>
      <c r="G1281" s="33">
        <v>0</v>
      </c>
      <c r="H1281" s="33">
        <v>0</v>
      </c>
      <c r="I1281" s="33">
        <v>0</v>
      </c>
      <c r="J1281" s="33">
        <v>0</v>
      </c>
      <c r="K1281" s="33">
        <v>0</v>
      </c>
      <c r="L1281" s="33">
        <v>0</v>
      </c>
      <c r="M1281" s="33">
        <v>0</v>
      </c>
      <c r="N1281" s="33">
        <v>0</v>
      </c>
      <c r="O1281" s="33">
        <v>0</v>
      </c>
      <c r="P1281" s="33">
        <v>0</v>
      </c>
      <c r="Q1281" s="33">
        <v>0</v>
      </c>
      <c r="R1281" s="33">
        <v>0</v>
      </c>
      <c r="S1281" s="33">
        <v>0</v>
      </c>
    </row>
    <row r="1282" spans="2:19">
      <c r="B1282" s="5">
        <v>1978</v>
      </c>
      <c r="C1282" s="33">
        <v>0</v>
      </c>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row>
    <row r="1283" spans="2:19">
      <c r="B1283" s="5">
        <v>1977</v>
      </c>
      <c r="C1283" s="33">
        <v>0</v>
      </c>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row>
    <row r="1284" spans="2:19">
      <c r="B1284" s="5">
        <v>1976</v>
      </c>
      <c r="C1284" s="33">
        <v>0</v>
      </c>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row>
    <row r="1285" spans="2:19">
      <c r="B1285" s="5">
        <v>1975</v>
      </c>
      <c r="C1285" s="33">
        <v>0</v>
      </c>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row>
    <row r="1286" spans="2:19">
      <c r="B1286" s="5">
        <v>1974</v>
      </c>
      <c r="C1286" s="33">
        <v>0</v>
      </c>
      <c r="D1286" s="33">
        <v>0</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row>
    <row r="1287" spans="2:19">
      <c r="B1287" s="5">
        <v>1973</v>
      </c>
      <c r="C1287" s="33">
        <v>0</v>
      </c>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row>
    <row r="1288" spans="2:19">
      <c r="B1288" s="5">
        <v>1972</v>
      </c>
      <c r="C1288" s="33">
        <v>0</v>
      </c>
      <c r="D1288" s="33">
        <v>0</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row>
    <row r="1289" spans="2:19">
      <c r="B1289" s="5">
        <v>1971</v>
      </c>
      <c r="C1289" s="33">
        <v>0</v>
      </c>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row>
    <row r="1290" spans="2:19">
      <c r="B1290" s="5">
        <v>1970</v>
      </c>
      <c r="C1290" s="33">
        <v>0</v>
      </c>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row>
    <row r="1291" spans="2:19">
      <c r="B1291" s="5">
        <v>1969</v>
      </c>
      <c r="C1291" s="33">
        <v>0</v>
      </c>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row>
    <row r="1292" spans="2:19">
      <c r="B1292" s="5">
        <v>1968</v>
      </c>
      <c r="C1292" s="33">
        <v>0</v>
      </c>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row>
    <row r="1293" spans="2:19">
      <c r="B1293" s="5">
        <v>1967</v>
      </c>
      <c r="C1293" s="33">
        <v>0</v>
      </c>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row>
    <row r="1294" spans="2:19">
      <c r="B1294" s="5">
        <v>1966</v>
      </c>
      <c r="C1294" s="33">
        <v>0</v>
      </c>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row>
    <row r="1295" spans="2:19">
      <c r="B1295" s="5">
        <v>1965</v>
      </c>
      <c r="C1295" s="33">
        <v>0</v>
      </c>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row>
    <row r="1296" spans="2:19">
      <c r="B1296" s="5">
        <v>1964</v>
      </c>
      <c r="C1296" s="33">
        <v>0</v>
      </c>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row>
    <row r="1297" spans="2:19">
      <c r="B1297" s="5">
        <v>1963</v>
      </c>
      <c r="C1297" s="33">
        <v>0</v>
      </c>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row>
    <row r="1298" spans="2:19">
      <c r="B1298" s="5">
        <v>1962</v>
      </c>
      <c r="C1298" s="33">
        <v>0</v>
      </c>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row>
    <row r="1299" spans="2:19">
      <c r="B1299" s="5">
        <v>1961</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v>0</v>
      </c>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row>
    <row r="1301" spans="2:19">
      <c r="B1301" s="5">
        <v>1959</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v>0</v>
      </c>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row>
    <row r="1307" spans="2:19">
      <c r="B1307" s="5">
        <v>1953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v>0</v>
      </c>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row>
    <row r="1310" spans="2:19">
      <c r="B1310" s="5">
        <v>1950</v>
      </c>
      <c r="C1310" s="33">
        <v>0</v>
      </c>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row>
    <row r="1311" spans="2:19">
      <c r="B1311" s="5">
        <v>1949</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v>0</v>
      </c>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v>0</v>
      </c>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19">
      <c r="B1329" s="5">
        <v>1931</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19" ht="13.5" thickBot="1">
      <c r="B1330" s="5">
        <v>1930</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v>0</v>
      </c>
    </row>
    <row r="1334" spans="1:19">
      <c r="A1334" s="34"/>
      <c r="B1334" s="5">
        <v>2021</v>
      </c>
      <c r="C1334" s="32"/>
      <c r="D1334" s="32"/>
      <c r="E1334" s="32"/>
      <c r="F1334" s="32"/>
      <c r="G1334" s="32"/>
      <c r="H1334" s="32"/>
      <c r="I1334" s="32"/>
      <c r="J1334" s="32"/>
      <c r="K1334" s="32"/>
      <c r="L1334" s="32"/>
      <c r="M1334" s="32"/>
      <c r="N1334" s="32"/>
      <c r="O1334" s="32"/>
      <c r="P1334" s="32"/>
      <c r="Q1334" s="32"/>
      <c r="R1334" s="33">
        <v>0</v>
      </c>
      <c r="S1334" s="33">
        <v>0</v>
      </c>
    </row>
    <row r="1335" spans="1:19">
      <c r="B1335" s="5">
        <v>2020</v>
      </c>
      <c r="C1335" s="32"/>
      <c r="D1335" s="32"/>
      <c r="E1335" s="32"/>
      <c r="F1335" s="32"/>
      <c r="G1335" s="32"/>
      <c r="H1335" s="32"/>
      <c r="I1335" s="32"/>
      <c r="J1335" s="32"/>
      <c r="K1335" s="32"/>
      <c r="L1335" s="32"/>
      <c r="M1335" s="32"/>
      <c r="N1335" s="32"/>
      <c r="O1335" s="32"/>
      <c r="P1335" s="32"/>
      <c r="Q1335" s="33">
        <v>0</v>
      </c>
      <c r="R1335" s="33">
        <v>0</v>
      </c>
      <c r="S1335" s="33">
        <v>0</v>
      </c>
    </row>
    <row r="1336" spans="1:19">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row>
    <row r="1337" spans="1:19">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row>
    <row r="1338" spans="1:19">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row>
    <row r="1339" spans="1:19">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row>
    <row r="1340" spans="1:19">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row>
    <row r="1341" spans="1:19">
      <c r="B1341" s="5">
        <v>2014</v>
      </c>
      <c r="C1341" s="32"/>
      <c r="D1341" s="32"/>
      <c r="E1341" s="32"/>
      <c r="F1341" s="32"/>
      <c r="G1341" s="32"/>
      <c r="H1341" s="32"/>
      <c r="I1341" s="32"/>
      <c r="J1341" s="32"/>
      <c r="K1341" s="33">
        <v>0</v>
      </c>
      <c r="L1341" s="33">
        <v>0</v>
      </c>
      <c r="M1341" s="33">
        <v>0</v>
      </c>
      <c r="N1341" s="33">
        <v>0</v>
      </c>
      <c r="O1341" s="33">
        <v>0</v>
      </c>
      <c r="P1341" s="33">
        <v>0</v>
      </c>
      <c r="Q1341" s="33">
        <v>0</v>
      </c>
      <c r="R1341" s="33">
        <v>0</v>
      </c>
      <c r="S1341" s="33">
        <v>0</v>
      </c>
    </row>
    <row r="1342" spans="1:19">
      <c r="B1342" s="5">
        <v>2013</v>
      </c>
      <c r="C1342" s="32"/>
      <c r="D1342" s="32"/>
      <c r="E1342" s="32"/>
      <c r="F1342" s="32"/>
      <c r="G1342" s="32"/>
      <c r="H1342" s="32"/>
      <c r="I1342" s="32"/>
      <c r="J1342" s="33">
        <v>0</v>
      </c>
      <c r="K1342" s="33">
        <v>0</v>
      </c>
      <c r="L1342" s="33">
        <v>0</v>
      </c>
      <c r="M1342" s="33">
        <v>0</v>
      </c>
      <c r="N1342" s="33">
        <v>0</v>
      </c>
      <c r="O1342" s="33">
        <v>0</v>
      </c>
      <c r="P1342" s="33">
        <v>0</v>
      </c>
      <c r="Q1342" s="33">
        <v>0</v>
      </c>
      <c r="R1342" s="33">
        <v>0</v>
      </c>
      <c r="S1342" s="33">
        <v>0</v>
      </c>
    </row>
    <row r="1343" spans="1:19">
      <c r="B1343" s="5">
        <v>2012</v>
      </c>
      <c r="C1343" s="32"/>
      <c r="D1343" s="32"/>
      <c r="E1343" s="32"/>
      <c r="F1343" s="32"/>
      <c r="G1343" s="32"/>
      <c r="H1343" s="32"/>
      <c r="I1343" s="33">
        <v>0</v>
      </c>
      <c r="J1343" s="33">
        <v>0</v>
      </c>
      <c r="K1343" s="33">
        <v>0</v>
      </c>
      <c r="L1343" s="33">
        <v>0</v>
      </c>
      <c r="M1343" s="33">
        <v>0</v>
      </c>
      <c r="N1343" s="33">
        <v>0</v>
      </c>
      <c r="O1343" s="33">
        <v>0</v>
      </c>
      <c r="P1343" s="33">
        <v>0</v>
      </c>
      <c r="Q1343" s="33">
        <v>0</v>
      </c>
      <c r="R1343" s="33">
        <v>0</v>
      </c>
      <c r="S1343" s="33">
        <v>0</v>
      </c>
    </row>
    <row r="1344" spans="1:19">
      <c r="B1344" s="5">
        <v>2011</v>
      </c>
      <c r="C1344" s="32"/>
      <c r="D1344" s="32"/>
      <c r="E1344" s="32"/>
      <c r="F1344" s="32"/>
      <c r="G1344" s="32"/>
      <c r="H1344" s="33">
        <v>0</v>
      </c>
      <c r="I1344" s="33">
        <v>0</v>
      </c>
      <c r="J1344" s="33">
        <v>0</v>
      </c>
      <c r="K1344" s="33">
        <v>0</v>
      </c>
      <c r="L1344" s="33">
        <v>0</v>
      </c>
      <c r="M1344" s="33">
        <v>0</v>
      </c>
      <c r="N1344" s="33">
        <v>0</v>
      </c>
      <c r="O1344" s="33">
        <v>0</v>
      </c>
      <c r="P1344" s="33">
        <v>0</v>
      </c>
      <c r="Q1344" s="33">
        <v>0</v>
      </c>
      <c r="R1344" s="33">
        <v>0</v>
      </c>
      <c r="S1344" s="33">
        <v>0</v>
      </c>
    </row>
    <row r="1345" spans="2:19">
      <c r="B1345" s="5">
        <v>2010</v>
      </c>
      <c r="C1345" s="32"/>
      <c r="D1345" s="32"/>
      <c r="E1345" s="32"/>
      <c r="F1345" s="32"/>
      <c r="G1345" s="33">
        <v>0</v>
      </c>
      <c r="H1345" s="33">
        <v>0</v>
      </c>
      <c r="I1345" s="33">
        <v>0</v>
      </c>
      <c r="J1345" s="33">
        <v>0</v>
      </c>
      <c r="K1345" s="33">
        <v>0</v>
      </c>
      <c r="L1345" s="33">
        <v>0</v>
      </c>
      <c r="M1345" s="33">
        <v>0</v>
      </c>
      <c r="N1345" s="33">
        <v>0</v>
      </c>
      <c r="O1345" s="33">
        <v>0</v>
      </c>
      <c r="P1345" s="33">
        <v>0</v>
      </c>
      <c r="Q1345" s="33">
        <v>0</v>
      </c>
      <c r="R1345" s="33">
        <v>0</v>
      </c>
      <c r="S1345" s="33">
        <v>0</v>
      </c>
    </row>
    <row r="1346" spans="2:19">
      <c r="B1346" s="5">
        <v>2009</v>
      </c>
      <c r="C1346" s="32"/>
      <c r="D1346" s="32"/>
      <c r="E1346" s="32"/>
      <c r="F1346" s="33">
        <v>0</v>
      </c>
      <c r="G1346" s="33">
        <v>0</v>
      </c>
      <c r="H1346" s="33">
        <v>0</v>
      </c>
      <c r="I1346" s="33">
        <v>0</v>
      </c>
      <c r="J1346" s="33">
        <v>0</v>
      </c>
      <c r="K1346" s="33">
        <v>0</v>
      </c>
      <c r="L1346" s="33">
        <v>0</v>
      </c>
      <c r="M1346" s="33">
        <v>0</v>
      </c>
      <c r="N1346" s="33">
        <v>0</v>
      </c>
      <c r="O1346" s="33">
        <v>0</v>
      </c>
      <c r="P1346" s="33">
        <v>0</v>
      </c>
      <c r="Q1346" s="33">
        <v>0</v>
      </c>
      <c r="R1346" s="33">
        <v>0</v>
      </c>
      <c r="S1346" s="33">
        <v>0</v>
      </c>
    </row>
    <row r="1347" spans="2:19">
      <c r="B1347" s="5">
        <v>2008</v>
      </c>
      <c r="C1347" s="32"/>
      <c r="D1347" s="32"/>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row>
    <row r="1348" spans="2:19">
      <c r="B1348" s="5">
        <v>2007</v>
      </c>
      <c r="C1348" s="32"/>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row>
    <row r="1349" spans="2:19">
      <c r="B1349" s="5">
        <v>2006</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row>
    <row r="1350" spans="2:19">
      <c r="B1350" s="5">
        <v>2005</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row>
    <row r="1351" spans="2:19">
      <c r="B1351" s="5">
        <v>2004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row>
    <row r="1352" spans="2:19">
      <c r="B1352" s="5">
        <v>2003</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19">
      <c r="B1353" s="5">
        <v>2002</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19">
      <c r="B1354" s="5">
        <v>2001</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row>
    <row r="1355" spans="2:19">
      <c r="B1355" s="5">
        <v>2000</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19">
      <c r="B1356" s="5">
        <v>1999</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19">
      <c r="B1357" s="5">
        <v>1998</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row>
    <row r="1358" spans="2:19">
      <c r="B1358" s="5">
        <v>1997</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row>
    <row r="1359" spans="2:19">
      <c r="B1359" s="5">
        <v>1996</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row>
    <row r="1360" spans="2:19">
      <c r="B1360" s="5">
        <v>1995</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row>
    <row r="1361" spans="2:19">
      <c r="B1361" s="5">
        <v>1994</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row>
    <row r="1362" spans="2:19">
      <c r="B1362" s="5">
        <v>1993</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row>
    <row r="1363" spans="2:19">
      <c r="B1363" s="5">
        <v>1992</v>
      </c>
      <c r="C1363" s="33">
        <v>0</v>
      </c>
      <c r="D1363" s="33">
        <v>0</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row>
    <row r="1364" spans="2:19">
      <c r="B1364" s="5">
        <v>1991</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row>
    <row r="1365" spans="2:19">
      <c r="B1365" s="5">
        <v>1990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row>
    <row r="1366" spans="2:19">
      <c r="B1366" s="5">
        <v>1989</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row>
    <row r="1367" spans="2:19">
      <c r="B1367" s="5">
        <v>1988</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row>
    <row r="1368" spans="2:19">
      <c r="B1368" s="5">
        <v>1987</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row>
    <row r="1369" spans="2:19">
      <c r="B1369" s="5">
        <v>1986</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row>
    <row r="1370" spans="2:19">
      <c r="B1370" s="5">
        <v>1985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row>
    <row r="1371" spans="2:19">
      <c r="B1371" s="5">
        <v>1984</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row>
    <row r="1372" spans="2:19">
      <c r="B1372" s="5">
        <v>1983</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row>
    <row r="1373" spans="2:19">
      <c r="B1373" s="5">
        <v>1982</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row>
    <row r="1374" spans="2:19">
      <c r="B1374" s="5">
        <v>1981</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row>
    <row r="1375" spans="2:19">
      <c r="B1375" s="5">
        <v>1980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row>
    <row r="1376" spans="2:19">
      <c r="B1376" s="5">
        <v>1979</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row>
    <row r="1377" spans="2:19">
      <c r="B1377" s="5">
        <v>1978</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row>
    <row r="1378" spans="2:19">
      <c r="B1378" s="5">
        <v>1977</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row>
    <row r="1379" spans="2:19">
      <c r="B1379" s="5">
        <v>1976</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row>
    <row r="1380" spans="2:19">
      <c r="B1380" s="5">
        <v>1975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row>
    <row r="1381" spans="2:19">
      <c r="B1381" s="5">
        <v>1974</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row>
    <row r="1382" spans="2:19">
      <c r="B1382" s="5">
        <v>1973</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row>
    <row r="1383" spans="2:19">
      <c r="B1383" s="5">
        <v>1972</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row>
    <row r="1384" spans="2:19">
      <c r="B1384" s="5">
        <v>1971</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row>
    <row r="1385" spans="2:19">
      <c r="B1385" s="5">
        <v>1970</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row>
    <row r="1386" spans="2:19">
      <c r="B1386" s="5">
        <v>1969</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row>
    <row r="1387" spans="2:19">
      <c r="B1387" s="5">
        <v>1968</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row>
    <row r="1389" spans="2:19">
      <c r="B1389" s="5">
        <v>1966</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row>
    <row r="1390" spans="2:19">
      <c r="B1390" s="5">
        <v>1965</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row>
    <row r="1391" spans="2:19">
      <c r="B1391" s="5">
        <v>1964</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v>0</v>
      </c>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row>
    <row r="1398" spans="2:19">
      <c r="B1398" s="5">
        <v>1957</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row>
    <row r="1402" spans="2:19">
      <c r="B1402" s="5">
        <v>1953</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row>
    <row r="1404" spans="2:19">
      <c r="B1404" s="5">
        <v>1951</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row>
    <row r="1405" spans="2:19">
      <c r="B1405" s="5">
        <v>1950</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row>
    <row r="1406" spans="2:19">
      <c r="B1406" s="5">
        <v>1949</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v>0</v>
      </c>
    </row>
    <row r="1429" spans="1:19">
      <c r="A1429" s="34"/>
      <c r="B1429" s="5">
        <v>2021</v>
      </c>
      <c r="C1429" s="32"/>
      <c r="D1429" s="32"/>
      <c r="E1429" s="32"/>
      <c r="F1429" s="32"/>
      <c r="G1429" s="32"/>
      <c r="H1429" s="32"/>
      <c r="I1429" s="32"/>
      <c r="J1429" s="32"/>
      <c r="K1429" s="32"/>
      <c r="L1429" s="32"/>
      <c r="M1429" s="32"/>
      <c r="N1429" s="32"/>
      <c r="O1429" s="32"/>
      <c r="P1429" s="32"/>
      <c r="Q1429" s="32"/>
      <c r="R1429" s="33">
        <v>0</v>
      </c>
      <c r="S1429" s="33">
        <v>0</v>
      </c>
    </row>
    <row r="1430" spans="1:19">
      <c r="B1430" s="5">
        <v>2020</v>
      </c>
      <c r="C1430" s="32"/>
      <c r="D1430" s="32"/>
      <c r="E1430" s="32"/>
      <c r="F1430" s="32"/>
      <c r="G1430" s="32"/>
      <c r="H1430" s="32"/>
      <c r="I1430" s="32"/>
      <c r="J1430" s="32"/>
      <c r="K1430" s="32"/>
      <c r="L1430" s="32"/>
      <c r="M1430" s="32"/>
      <c r="N1430" s="32"/>
      <c r="O1430" s="32"/>
      <c r="P1430" s="32"/>
      <c r="Q1430" s="33">
        <v>0</v>
      </c>
      <c r="R1430" s="33">
        <v>0</v>
      </c>
      <c r="S1430" s="33">
        <v>0</v>
      </c>
    </row>
    <row r="1431" spans="1:19">
      <c r="A1431" s="36"/>
      <c r="B1431" s="5">
        <v>2019</v>
      </c>
      <c r="C1431" s="32"/>
      <c r="D1431" s="32"/>
      <c r="E1431" s="32"/>
      <c r="F1431" s="32"/>
      <c r="G1431" s="32"/>
      <c r="H1431" s="32"/>
      <c r="I1431" s="32"/>
      <c r="J1431" s="32"/>
      <c r="K1431" s="32"/>
      <c r="L1431" s="32"/>
      <c r="M1431" s="32"/>
      <c r="N1431" s="32"/>
      <c r="O1431" s="32"/>
      <c r="P1431" s="33">
        <v>0</v>
      </c>
      <c r="Q1431" s="33">
        <v>0</v>
      </c>
      <c r="R1431" s="33">
        <v>0</v>
      </c>
      <c r="S1431" s="33">
        <v>0</v>
      </c>
    </row>
    <row r="1432" spans="1:19">
      <c r="A1432" s="36"/>
      <c r="B1432" s="5">
        <v>2018</v>
      </c>
      <c r="C1432" s="32"/>
      <c r="D1432" s="32"/>
      <c r="E1432" s="32"/>
      <c r="F1432" s="32"/>
      <c r="G1432" s="32"/>
      <c r="H1432" s="32"/>
      <c r="I1432" s="32"/>
      <c r="J1432" s="32"/>
      <c r="K1432" s="32"/>
      <c r="L1432" s="32"/>
      <c r="M1432" s="32"/>
      <c r="N1432" s="32"/>
      <c r="O1432" s="33">
        <v>0</v>
      </c>
      <c r="P1432" s="33">
        <v>0</v>
      </c>
      <c r="Q1432" s="33">
        <v>0</v>
      </c>
      <c r="R1432" s="33">
        <v>0</v>
      </c>
      <c r="S1432" s="33">
        <v>0</v>
      </c>
    </row>
    <row r="1433" spans="1:19">
      <c r="A1433" s="36"/>
      <c r="B1433" s="5">
        <v>2017</v>
      </c>
      <c r="C1433" s="32"/>
      <c r="D1433" s="32"/>
      <c r="E1433" s="32"/>
      <c r="F1433" s="32"/>
      <c r="G1433" s="32"/>
      <c r="H1433" s="32"/>
      <c r="I1433" s="32"/>
      <c r="J1433" s="32"/>
      <c r="K1433" s="32"/>
      <c r="L1433" s="32"/>
      <c r="M1433" s="32"/>
      <c r="N1433" s="33">
        <v>0</v>
      </c>
      <c r="O1433" s="33">
        <v>0</v>
      </c>
      <c r="P1433" s="33">
        <v>0</v>
      </c>
      <c r="Q1433" s="33">
        <v>0</v>
      </c>
      <c r="R1433" s="33">
        <v>0</v>
      </c>
      <c r="S1433" s="33">
        <v>0</v>
      </c>
    </row>
    <row r="1434" spans="1:19">
      <c r="B1434" s="5">
        <v>2016</v>
      </c>
      <c r="C1434" s="32"/>
      <c r="D1434" s="32"/>
      <c r="E1434" s="32"/>
      <c r="F1434" s="32"/>
      <c r="G1434" s="32"/>
      <c r="H1434" s="32"/>
      <c r="I1434" s="32"/>
      <c r="J1434" s="32"/>
      <c r="K1434" s="32"/>
      <c r="L1434" s="32"/>
      <c r="M1434" s="33">
        <v>0</v>
      </c>
      <c r="N1434" s="33">
        <v>0</v>
      </c>
      <c r="O1434" s="33">
        <v>0</v>
      </c>
      <c r="P1434" s="33">
        <v>0</v>
      </c>
      <c r="Q1434" s="33">
        <v>0</v>
      </c>
      <c r="R1434" s="33">
        <v>0</v>
      </c>
      <c r="S1434" s="33">
        <v>0</v>
      </c>
    </row>
    <row r="1435" spans="1:19">
      <c r="B1435" s="5">
        <v>2015</v>
      </c>
      <c r="C1435" s="32"/>
      <c r="D1435" s="32"/>
      <c r="E1435" s="32"/>
      <c r="F1435" s="32"/>
      <c r="G1435" s="32"/>
      <c r="H1435" s="32"/>
      <c r="I1435" s="32"/>
      <c r="J1435" s="32"/>
      <c r="K1435" s="32"/>
      <c r="L1435" s="33">
        <v>0</v>
      </c>
      <c r="M1435" s="33">
        <v>0</v>
      </c>
      <c r="N1435" s="33">
        <v>0</v>
      </c>
      <c r="O1435" s="33">
        <v>0</v>
      </c>
      <c r="P1435" s="33">
        <v>0</v>
      </c>
      <c r="Q1435" s="33">
        <v>0</v>
      </c>
      <c r="R1435" s="33">
        <v>0</v>
      </c>
      <c r="S1435" s="33">
        <v>0</v>
      </c>
    </row>
    <row r="1436" spans="1:19">
      <c r="B1436" s="5">
        <v>2014</v>
      </c>
      <c r="C1436" s="32"/>
      <c r="D1436" s="32"/>
      <c r="E1436" s="32"/>
      <c r="F1436" s="32"/>
      <c r="G1436" s="32"/>
      <c r="H1436" s="32"/>
      <c r="I1436" s="32"/>
      <c r="J1436" s="32"/>
      <c r="K1436" s="33">
        <v>0</v>
      </c>
      <c r="L1436" s="33">
        <v>0</v>
      </c>
      <c r="M1436" s="33">
        <v>0</v>
      </c>
      <c r="N1436" s="33">
        <v>0</v>
      </c>
      <c r="O1436" s="33">
        <v>0</v>
      </c>
      <c r="P1436" s="33">
        <v>0</v>
      </c>
      <c r="Q1436" s="33">
        <v>0</v>
      </c>
      <c r="R1436" s="33">
        <v>0</v>
      </c>
      <c r="S1436" s="33">
        <v>0</v>
      </c>
    </row>
    <row r="1437" spans="1:19">
      <c r="B1437" s="5">
        <v>2013</v>
      </c>
      <c r="C1437" s="32"/>
      <c r="D1437" s="32"/>
      <c r="E1437" s="32"/>
      <c r="F1437" s="32"/>
      <c r="G1437" s="32"/>
      <c r="H1437" s="32"/>
      <c r="I1437" s="32"/>
      <c r="J1437" s="33">
        <v>0</v>
      </c>
      <c r="K1437" s="33">
        <v>0</v>
      </c>
      <c r="L1437" s="33">
        <v>0</v>
      </c>
      <c r="M1437" s="33">
        <v>0</v>
      </c>
      <c r="N1437" s="33">
        <v>0</v>
      </c>
      <c r="O1437" s="33">
        <v>0</v>
      </c>
      <c r="P1437" s="33">
        <v>0</v>
      </c>
      <c r="Q1437" s="33">
        <v>0</v>
      </c>
      <c r="R1437" s="33">
        <v>0</v>
      </c>
      <c r="S1437" s="33">
        <v>0</v>
      </c>
    </row>
    <row r="1438" spans="1:19">
      <c r="B1438" s="5">
        <v>2012</v>
      </c>
      <c r="C1438" s="32"/>
      <c r="D1438" s="32"/>
      <c r="E1438" s="32"/>
      <c r="F1438" s="32"/>
      <c r="G1438" s="32"/>
      <c r="H1438" s="32"/>
      <c r="I1438" s="33">
        <v>0</v>
      </c>
      <c r="J1438" s="33">
        <v>0</v>
      </c>
      <c r="K1438" s="33">
        <v>0</v>
      </c>
      <c r="L1438" s="33">
        <v>0</v>
      </c>
      <c r="M1438" s="33">
        <v>0</v>
      </c>
      <c r="N1438" s="33">
        <v>0</v>
      </c>
      <c r="O1438" s="33">
        <v>0</v>
      </c>
      <c r="P1438" s="33">
        <v>0</v>
      </c>
      <c r="Q1438" s="33">
        <v>0</v>
      </c>
      <c r="R1438" s="33">
        <v>0</v>
      </c>
      <c r="S1438" s="33">
        <v>0</v>
      </c>
    </row>
    <row r="1439" spans="1:19">
      <c r="B1439" s="5">
        <v>2011</v>
      </c>
      <c r="C1439" s="32"/>
      <c r="D1439" s="32"/>
      <c r="E1439" s="32"/>
      <c r="F1439" s="32"/>
      <c r="G1439" s="32"/>
      <c r="H1439" s="33">
        <v>0</v>
      </c>
      <c r="I1439" s="33">
        <v>0</v>
      </c>
      <c r="J1439" s="33">
        <v>0</v>
      </c>
      <c r="K1439" s="33">
        <v>0</v>
      </c>
      <c r="L1439" s="33">
        <v>0</v>
      </c>
      <c r="M1439" s="33">
        <v>0</v>
      </c>
      <c r="N1439" s="33">
        <v>0</v>
      </c>
      <c r="O1439" s="33">
        <v>0</v>
      </c>
      <c r="P1439" s="33">
        <v>0</v>
      </c>
      <c r="Q1439" s="33">
        <v>0</v>
      </c>
      <c r="R1439" s="33">
        <v>0</v>
      </c>
      <c r="S1439" s="33">
        <v>0</v>
      </c>
    </row>
    <row r="1440" spans="1:19">
      <c r="B1440" s="5">
        <v>2010</v>
      </c>
      <c r="C1440" s="32"/>
      <c r="D1440" s="32"/>
      <c r="E1440" s="32"/>
      <c r="F1440" s="32"/>
      <c r="G1440" s="33">
        <v>0</v>
      </c>
      <c r="H1440" s="33">
        <v>0</v>
      </c>
      <c r="I1440" s="33">
        <v>0</v>
      </c>
      <c r="J1440" s="33">
        <v>0</v>
      </c>
      <c r="K1440" s="33">
        <v>0</v>
      </c>
      <c r="L1440" s="33">
        <v>0</v>
      </c>
      <c r="M1440" s="33">
        <v>0</v>
      </c>
      <c r="N1440" s="33">
        <v>0</v>
      </c>
      <c r="O1440" s="33">
        <v>0</v>
      </c>
      <c r="P1440" s="33">
        <v>0</v>
      </c>
      <c r="Q1440" s="33">
        <v>0</v>
      </c>
      <c r="R1440" s="33">
        <v>0</v>
      </c>
      <c r="S1440" s="33">
        <v>0</v>
      </c>
    </row>
    <row r="1441" spans="2:19">
      <c r="B1441" s="5">
        <v>2009</v>
      </c>
      <c r="C1441" s="32"/>
      <c r="D1441" s="32"/>
      <c r="E1441" s="32"/>
      <c r="F1441" s="33">
        <v>0</v>
      </c>
      <c r="G1441" s="33">
        <v>0</v>
      </c>
      <c r="H1441" s="33">
        <v>0</v>
      </c>
      <c r="I1441" s="33">
        <v>0</v>
      </c>
      <c r="J1441" s="33">
        <v>0</v>
      </c>
      <c r="K1441" s="33">
        <v>0</v>
      </c>
      <c r="L1441" s="33">
        <v>0</v>
      </c>
      <c r="M1441" s="33">
        <v>0</v>
      </c>
      <c r="N1441" s="33">
        <v>0</v>
      </c>
      <c r="O1441" s="33">
        <v>0</v>
      </c>
      <c r="P1441" s="33">
        <v>0</v>
      </c>
      <c r="Q1441" s="33">
        <v>0</v>
      </c>
      <c r="R1441" s="33">
        <v>0</v>
      </c>
      <c r="S1441" s="33">
        <v>0</v>
      </c>
    </row>
    <row r="1442" spans="2:19">
      <c r="B1442" s="5">
        <v>2008</v>
      </c>
      <c r="C1442" s="32"/>
      <c r="D1442" s="32"/>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row>
    <row r="1443" spans="2:19">
      <c r="B1443" s="5">
        <v>2007</v>
      </c>
      <c r="C1443" s="32"/>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row>
    <row r="1444" spans="2:19">
      <c r="B1444" s="5">
        <v>2006</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row>
    <row r="1445" spans="2:19">
      <c r="B1445" s="5">
        <v>2005</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row>
    <row r="1446" spans="2:19">
      <c r="B1446" s="5">
        <v>2004</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row>
    <row r="1447" spans="2:19">
      <c r="B1447" s="5">
        <v>2003</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row>
    <row r="1448" spans="2:19">
      <c r="B1448" s="5">
        <v>2002</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row>
    <row r="1449" spans="2:19">
      <c r="B1449" s="5">
        <v>2001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row>
    <row r="1450" spans="2:19">
      <c r="B1450" s="5">
        <v>2000</v>
      </c>
      <c r="C1450" s="33">
        <v>0</v>
      </c>
      <c r="D1450" s="33">
        <v>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row>
    <row r="1451" spans="2:19">
      <c r="B1451" s="5">
        <v>1999</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row>
    <row r="1452" spans="2:19">
      <c r="B1452" s="5">
        <v>1998</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row>
    <row r="1453" spans="2:19">
      <c r="B1453" s="5">
        <v>1997</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row>
    <row r="1454" spans="2:19">
      <c r="B1454" s="5">
        <v>1996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row>
    <row r="1455" spans="2:19">
      <c r="B1455" s="5">
        <v>1995</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row>
    <row r="1456" spans="2:19">
      <c r="B1456" s="5">
        <v>1994</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row>
    <row r="1457" spans="2:19">
      <c r="B1457" s="5">
        <v>1993</v>
      </c>
      <c r="C1457" s="33">
        <v>0</v>
      </c>
      <c r="D1457" s="33">
        <v>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row>
    <row r="1458" spans="2:19">
      <c r="B1458" s="5">
        <v>1992</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row>
    <row r="1459" spans="2:19">
      <c r="B1459" s="5">
        <v>1991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row>
    <row r="1460" spans="2:19">
      <c r="B1460" s="5">
        <v>1990</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row>
    <row r="1461" spans="2:19">
      <c r="B1461" s="5">
        <v>1989</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row>
    <row r="1462" spans="2:19">
      <c r="B1462" s="5">
        <v>1988</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row>
    <row r="1463" spans="2:19">
      <c r="B1463" s="5">
        <v>1987</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row>
    <row r="1464" spans="2:19">
      <c r="B1464" s="5">
        <v>1986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row>
    <row r="1465" spans="2:19">
      <c r="B1465" s="5">
        <v>1985</v>
      </c>
      <c r="C1465" s="33">
        <v>0</v>
      </c>
      <c r="D1465" s="33">
        <v>0</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row>
    <row r="1466" spans="2:19">
      <c r="B1466" s="5">
        <v>1984</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row>
    <row r="1467" spans="2:19">
      <c r="B1467" s="5">
        <v>1983</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row>
    <row r="1468" spans="2:19">
      <c r="B1468" s="5">
        <v>1982</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row>
    <row r="1469" spans="2:19">
      <c r="B1469" s="5">
        <v>1981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row>
    <row r="1470" spans="2:19">
      <c r="B1470" s="5">
        <v>1980</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row>
    <row r="1471" spans="2:19">
      <c r="B1471" s="5">
        <v>1979</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row>
    <row r="1472" spans="2:19">
      <c r="B1472" s="5">
        <v>1978</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row>
    <row r="1473" spans="2:19">
      <c r="B1473" s="5">
        <v>1977</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row>
    <row r="1474" spans="2:19">
      <c r="B1474" s="5">
        <v>1976</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row>
    <row r="1475" spans="2:19">
      <c r="B1475" s="5">
        <v>1975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row>
    <row r="1476" spans="2:19">
      <c r="B1476" s="5">
        <v>1974</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row>
    <row r="1477" spans="2:19">
      <c r="B1477" s="5">
        <v>1973</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row>
    <row r="1478" spans="2:19">
      <c r="B1478" s="5">
        <v>1972</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row>
    <row r="1479" spans="2:19">
      <c r="B1479" s="5">
        <v>1971</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row>
    <row r="1480" spans="2:19">
      <c r="B1480" s="5">
        <v>1970</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row>
    <row r="1481" spans="2:19">
      <c r="B1481" s="5">
        <v>1969</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row>
    <row r="1482" spans="2:19">
      <c r="B1482" s="5">
        <v>1968</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row>
    <row r="1483" spans="2:19">
      <c r="B1483" s="5">
        <v>1967</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row>
    <row r="1484" spans="2:19">
      <c r="B1484" s="5">
        <v>1966</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row>
    <row r="1485" spans="2:19">
      <c r="B1485" s="5">
        <v>1965</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row>
    <row r="1486" spans="2:19">
      <c r="B1486" s="5">
        <v>1964</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row>
    <row r="1487" spans="2:19">
      <c r="B1487" s="5">
        <v>1963</v>
      </c>
      <c r="C1487" s="33">
        <v>0</v>
      </c>
      <c r="D1487" s="33">
        <v>0</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row>
    <row r="1488" spans="2:19">
      <c r="B1488" s="5">
        <v>1962</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row>
    <row r="1489" spans="2:19">
      <c r="B1489" s="5">
        <v>1961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row>
    <row r="1490" spans="2:19">
      <c r="B1490" s="5">
        <v>1960</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row>
    <row r="1491" spans="2:19">
      <c r="B1491" s="5">
        <v>1959</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row>
    <row r="1492" spans="2:19">
      <c r="B1492" s="5">
        <v>1958</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row>
    <row r="1493" spans="2:19">
      <c r="B1493" s="5">
        <v>1957</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row>
    <row r="1494" spans="2:19">
      <c r="B1494" s="5">
        <v>1956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row>
    <row r="1495" spans="2:19">
      <c r="B1495" s="5">
        <v>1955</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row>
    <row r="1496" spans="2:19">
      <c r="B1496" s="5">
        <v>1954</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row>
    <row r="1497" spans="2:19">
      <c r="B1497" s="5">
        <v>1953</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row>
    <row r="1498" spans="2:19">
      <c r="B1498" s="5">
        <v>1952</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row>
    <row r="1499" spans="2:19">
      <c r="B1499" s="5">
        <v>1951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row>
    <row r="1500" spans="2:19">
      <c r="B1500" s="5">
        <v>1950</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row>
    <row r="1501" spans="2:19">
      <c r="B1501" s="5">
        <v>1949</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row>
    <row r="1502" spans="2:19">
      <c r="B1502" s="5">
        <v>1948</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row>
    <row r="1503" spans="2:19">
      <c r="B1503" s="5">
        <v>1947</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row>
    <row r="1504" spans="2:19">
      <c r="B1504" s="5">
        <v>1946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row>
    <row r="1505" spans="2:19">
      <c r="B1505" s="5">
        <v>1945</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row>
    <row r="1506" spans="2:19">
      <c r="B1506" s="5">
        <v>1944</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row>
    <row r="1507" spans="2:19">
      <c r="B1507" s="5">
        <v>1943</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row>
    <row r="1508" spans="2:19">
      <c r="B1508" s="5">
        <v>1942</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row>
    <row r="1509" spans="2:19">
      <c r="B1509" s="5">
        <v>1941</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row>
    <row r="1510" spans="2:19">
      <c r="B1510" s="5">
        <v>1940</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row>
    <row r="1511" spans="2:19">
      <c r="B1511" s="5">
        <v>1939</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row>
    <row r="1512" spans="2:19">
      <c r="B1512" s="5">
        <v>1938</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row>
    <row r="1513" spans="2:19">
      <c r="B1513" s="5">
        <v>1937</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row>
    <row r="1514" spans="2:19">
      <c r="B1514" s="5">
        <v>1936</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row>
    <row r="1515" spans="2:19">
      <c r="B1515" s="5">
        <v>1935</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row>
    <row r="1516" spans="2:19">
      <c r="B1516" s="5">
        <v>1934</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row>
    <row r="1517" spans="2:19">
      <c r="B1517" s="5">
        <v>1933</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row>
    <row r="1518" spans="2:19">
      <c r="B1518" s="5">
        <v>1932</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row>
    <row r="1519" spans="2:19">
      <c r="B1519" s="5">
        <v>1931</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row>
    <row r="1520" spans="2:19">
      <c r="B1520" s="5">
        <v>1930</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v>0</v>
      </c>
    </row>
    <row r="1524" spans="1:19">
      <c r="A1524" s="34"/>
      <c r="B1524" s="5">
        <v>2021</v>
      </c>
      <c r="C1524" s="32"/>
      <c r="D1524" s="32"/>
      <c r="E1524" s="32"/>
      <c r="F1524" s="32"/>
      <c r="G1524" s="32"/>
      <c r="H1524" s="32"/>
      <c r="I1524" s="32"/>
      <c r="J1524" s="32"/>
      <c r="K1524" s="32"/>
      <c r="L1524" s="32"/>
      <c r="M1524" s="32"/>
      <c r="N1524" s="32"/>
      <c r="O1524" s="32"/>
      <c r="P1524" s="32"/>
      <c r="Q1524" s="32"/>
      <c r="R1524" s="33">
        <v>0</v>
      </c>
      <c r="S1524" s="33">
        <v>0</v>
      </c>
    </row>
    <row r="1525" spans="1:19">
      <c r="B1525" s="5">
        <v>2020</v>
      </c>
      <c r="C1525" s="32"/>
      <c r="D1525" s="32"/>
      <c r="E1525" s="32"/>
      <c r="F1525" s="32"/>
      <c r="G1525" s="32"/>
      <c r="H1525" s="32"/>
      <c r="I1525" s="32"/>
      <c r="J1525" s="32"/>
      <c r="K1525" s="32"/>
      <c r="L1525" s="32"/>
      <c r="M1525" s="32"/>
      <c r="N1525" s="32"/>
      <c r="O1525" s="32"/>
      <c r="P1525" s="32"/>
      <c r="Q1525" s="33">
        <v>0</v>
      </c>
      <c r="R1525" s="33">
        <v>0</v>
      </c>
      <c r="S1525" s="33">
        <v>0</v>
      </c>
    </row>
    <row r="1526" spans="1:19">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row>
    <row r="1527" spans="1:19">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row>
    <row r="1528" spans="1:19">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row>
    <row r="1529" spans="1:19">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row>
    <row r="1530" spans="1:19">
      <c r="B1530" s="5">
        <v>2015</v>
      </c>
      <c r="C1530" s="32"/>
      <c r="D1530" s="32"/>
      <c r="E1530" s="32"/>
      <c r="F1530" s="32"/>
      <c r="G1530" s="32"/>
      <c r="H1530" s="32"/>
      <c r="I1530" s="32"/>
      <c r="J1530" s="32"/>
      <c r="K1530" s="32"/>
      <c r="L1530" s="33">
        <v>0</v>
      </c>
      <c r="M1530" s="33">
        <v>0</v>
      </c>
      <c r="N1530" s="33">
        <v>0</v>
      </c>
      <c r="O1530" s="33">
        <v>0</v>
      </c>
      <c r="P1530" s="33">
        <v>0</v>
      </c>
      <c r="Q1530" s="33">
        <v>0</v>
      </c>
      <c r="R1530" s="33">
        <v>0</v>
      </c>
      <c r="S1530" s="33">
        <v>0</v>
      </c>
    </row>
    <row r="1531" spans="1:19">
      <c r="B1531" s="5">
        <v>2014</v>
      </c>
      <c r="C1531" s="32"/>
      <c r="D1531" s="32"/>
      <c r="E1531" s="32"/>
      <c r="F1531" s="32"/>
      <c r="G1531" s="32"/>
      <c r="H1531" s="32"/>
      <c r="I1531" s="32"/>
      <c r="J1531" s="32"/>
      <c r="K1531" s="33">
        <v>0</v>
      </c>
      <c r="L1531" s="33">
        <v>0</v>
      </c>
      <c r="M1531" s="33">
        <v>0</v>
      </c>
      <c r="N1531" s="33">
        <v>0</v>
      </c>
      <c r="O1531" s="33">
        <v>0</v>
      </c>
      <c r="P1531" s="33">
        <v>0</v>
      </c>
      <c r="Q1531" s="33">
        <v>0</v>
      </c>
      <c r="R1531" s="33">
        <v>0</v>
      </c>
      <c r="S1531" s="33">
        <v>0</v>
      </c>
    </row>
    <row r="1532" spans="1:19">
      <c r="B1532" s="5">
        <v>2013</v>
      </c>
      <c r="C1532" s="32"/>
      <c r="D1532" s="32"/>
      <c r="E1532" s="32"/>
      <c r="F1532" s="32"/>
      <c r="G1532" s="32"/>
      <c r="H1532" s="32"/>
      <c r="I1532" s="32"/>
      <c r="J1532" s="33">
        <v>0</v>
      </c>
      <c r="K1532" s="33">
        <v>0</v>
      </c>
      <c r="L1532" s="33">
        <v>0</v>
      </c>
      <c r="M1532" s="33">
        <v>0</v>
      </c>
      <c r="N1532" s="33">
        <v>0</v>
      </c>
      <c r="O1532" s="33">
        <v>0</v>
      </c>
      <c r="P1532" s="33">
        <v>0</v>
      </c>
      <c r="Q1532" s="33">
        <v>0</v>
      </c>
      <c r="R1532" s="33">
        <v>0</v>
      </c>
      <c r="S1532" s="33">
        <v>0</v>
      </c>
    </row>
    <row r="1533" spans="1:19">
      <c r="B1533" s="5">
        <v>2012</v>
      </c>
      <c r="C1533" s="32"/>
      <c r="D1533" s="32"/>
      <c r="E1533" s="32"/>
      <c r="F1533" s="32"/>
      <c r="G1533" s="32"/>
      <c r="H1533" s="32"/>
      <c r="I1533" s="33">
        <v>0</v>
      </c>
      <c r="J1533" s="33">
        <v>0</v>
      </c>
      <c r="K1533" s="33">
        <v>0</v>
      </c>
      <c r="L1533" s="33">
        <v>0</v>
      </c>
      <c r="M1533" s="33">
        <v>0</v>
      </c>
      <c r="N1533" s="33">
        <v>0</v>
      </c>
      <c r="O1533" s="33">
        <v>0</v>
      </c>
      <c r="P1533" s="33">
        <v>0</v>
      </c>
      <c r="Q1533" s="33">
        <v>0</v>
      </c>
      <c r="R1533" s="33">
        <v>0</v>
      </c>
      <c r="S1533" s="33">
        <v>0</v>
      </c>
    </row>
    <row r="1534" spans="1:19">
      <c r="B1534" s="5">
        <v>2011</v>
      </c>
      <c r="C1534" s="32"/>
      <c r="D1534" s="32"/>
      <c r="E1534" s="32"/>
      <c r="F1534" s="32"/>
      <c r="G1534" s="32"/>
      <c r="H1534" s="33">
        <v>0</v>
      </c>
      <c r="I1534" s="33">
        <v>0</v>
      </c>
      <c r="J1534" s="33">
        <v>0</v>
      </c>
      <c r="K1534" s="33">
        <v>0</v>
      </c>
      <c r="L1534" s="33">
        <v>0</v>
      </c>
      <c r="M1534" s="33">
        <v>0</v>
      </c>
      <c r="N1534" s="33">
        <v>0</v>
      </c>
      <c r="O1534" s="33">
        <v>0</v>
      </c>
      <c r="P1534" s="33">
        <v>0</v>
      </c>
      <c r="Q1534" s="33">
        <v>0</v>
      </c>
      <c r="R1534" s="33">
        <v>0</v>
      </c>
      <c r="S1534" s="33">
        <v>0</v>
      </c>
    </row>
    <row r="1535" spans="1:19">
      <c r="B1535" s="5">
        <v>2010</v>
      </c>
      <c r="C1535" s="32"/>
      <c r="D1535" s="32"/>
      <c r="E1535" s="32"/>
      <c r="F1535" s="32"/>
      <c r="G1535" s="33">
        <v>0</v>
      </c>
      <c r="H1535" s="33">
        <v>0</v>
      </c>
      <c r="I1535" s="33">
        <v>0</v>
      </c>
      <c r="J1535" s="33">
        <v>0</v>
      </c>
      <c r="K1535" s="33">
        <v>0</v>
      </c>
      <c r="L1535" s="33">
        <v>0</v>
      </c>
      <c r="M1535" s="33">
        <v>0</v>
      </c>
      <c r="N1535" s="33">
        <v>0</v>
      </c>
      <c r="O1535" s="33">
        <v>0</v>
      </c>
      <c r="P1535" s="33">
        <v>0</v>
      </c>
      <c r="Q1535" s="33">
        <v>0</v>
      </c>
      <c r="R1535" s="33">
        <v>0</v>
      </c>
      <c r="S1535" s="33">
        <v>0</v>
      </c>
    </row>
    <row r="1536" spans="1:19">
      <c r="B1536" s="5">
        <v>2009</v>
      </c>
      <c r="C1536" s="32"/>
      <c r="D1536" s="32"/>
      <c r="E1536" s="32"/>
      <c r="F1536" s="33">
        <v>0</v>
      </c>
      <c r="G1536" s="33">
        <v>0</v>
      </c>
      <c r="H1536" s="33">
        <v>0</v>
      </c>
      <c r="I1536" s="33">
        <v>0</v>
      </c>
      <c r="J1536" s="33">
        <v>0</v>
      </c>
      <c r="K1536" s="33">
        <v>0</v>
      </c>
      <c r="L1536" s="33">
        <v>0</v>
      </c>
      <c r="M1536" s="33">
        <v>0</v>
      </c>
      <c r="N1536" s="33">
        <v>0</v>
      </c>
      <c r="O1536" s="33">
        <v>0</v>
      </c>
      <c r="P1536" s="33">
        <v>0</v>
      </c>
      <c r="Q1536" s="33">
        <v>0</v>
      </c>
      <c r="R1536" s="33">
        <v>0</v>
      </c>
      <c r="S1536" s="33">
        <v>0</v>
      </c>
    </row>
    <row r="1537" spans="2:19">
      <c r="B1537" s="5">
        <v>2008</v>
      </c>
      <c r="C1537" s="32"/>
      <c r="D1537" s="32"/>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row>
    <row r="1538" spans="2:19">
      <c r="B1538" s="5">
        <v>2007</v>
      </c>
      <c r="C1538" s="32"/>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row>
    <row r="1539" spans="2:19">
      <c r="B1539" s="5">
        <v>2006</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19">
      <c r="B1540" s="5">
        <v>2005</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19">
      <c r="B1541" s="5">
        <v>2004</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row>
    <row r="1542" spans="2:19">
      <c r="B1542" s="5">
        <v>2003</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19">
      <c r="B1543" s="5">
        <v>2002</v>
      </c>
      <c r="C1543" s="33">
        <v>0</v>
      </c>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19">
      <c r="B1544" s="5">
        <v>2001</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19">
      <c r="B1545" s="5">
        <v>2000</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row>
    <row r="1546" spans="2:19">
      <c r="B1546" s="5">
        <v>1999</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row>
    <row r="1547" spans="2:19">
      <c r="B1547" s="5">
        <v>1998</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row>
    <row r="1548" spans="2:19">
      <c r="B1548" s="5">
        <v>1997</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19">
      <c r="B1549" s="5">
        <v>1996</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row>
    <row r="1550" spans="2:19">
      <c r="B1550" s="5">
        <v>1995</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19">
      <c r="B1551" s="5">
        <v>1994</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19">
      <c r="B1552" s="5">
        <v>1993</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v>0</v>
      </c>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row>
    <row r="1559" spans="2:19">
      <c r="B1559" s="5">
        <v>1986</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row>
    <row r="1563" spans="2:19">
      <c r="B1563" s="5">
        <v>1982</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row>
    <row r="1564" spans="2:19">
      <c r="B1564" s="5">
        <v>1981</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row>
    <row r="1566" spans="2:19">
      <c r="B1566" s="5">
        <v>1979</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row>
    <row r="1568" spans="2:19">
      <c r="B1568" s="5">
        <v>1977</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row>
    <row r="1569" spans="2:19">
      <c r="B1569" s="5">
        <v>1976</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row>
    <row r="1570" spans="2:19">
      <c r="B1570" s="5">
        <v>1975</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row>
    <row r="1573" spans="2:19">
      <c r="B1573" s="5">
        <v>1972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row>
    <row r="1575" spans="2:19">
      <c r="B1575" s="5">
        <v>1970</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row>
    <row r="1576" spans="2:19">
      <c r="B1576" s="5">
        <v>1969</v>
      </c>
      <c r="C1576" s="33">
        <v>0</v>
      </c>
      <c r="D1576" s="33">
        <v>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row>
    <row r="1577" spans="2:19">
      <c r="B1577" s="5">
        <v>1968</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row>
    <row r="1579" spans="2:19">
      <c r="B1579" s="5">
        <v>1966</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row>
    <row r="1580" spans="2:19">
      <c r="B1580" s="5">
        <v>1965</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row>
    <row r="1583" spans="2:19">
      <c r="B1583" s="5">
        <v>1962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v>0</v>
      </c>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v>0</v>
      </c>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v>0</v>
      </c>
    </row>
    <row r="1619" spans="1:19">
      <c r="A1619" s="34"/>
      <c r="B1619" s="5">
        <v>2021</v>
      </c>
      <c r="C1619" s="32"/>
      <c r="D1619" s="32"/>
      <c r="E1619" s="32"/>
      <c r="F1619" s="32"/>
      <c r="G1619" s="32"/>
      <c r="H1619" s="32"/>
      <c r="I1619" s="32"/>
      <c r="J1619" s="32"/>
      <c r="K1619" s="32"/>
      <c r="L1619" s="32"/>
      <c r="M1619" s="32"/>
      <c r="N1619" s="32"/>
      <c r="O1619" s="32"/>
      <c r="P1619" s="32"/>
      <c r="Q1619" s="32"/>
      <c r="R1619" s="33">
        <v>0</v>
      </c>
      <c r="S1619" s="33">
        <v>0</v>
      </c>
    </row>
    <row r="1620" spans="1:19">
      <c r="B1620" s="5">
        <v>2020</v>
      </c>
      <c r="C1620" s="32"/>
      <c r="D1620" s="32"/>
      <c r="E1620" s="32"/>
      <c r="F1620" s="32"/>
      <c r="G1620" s="32"/>
      <c r="H1620" s="32"/>
      <c r="I1620" s="32"/>
      <c r="J1620" s="32"/>
      <c r="K1620" s="32"/>
      <c r="L1620" s="32"/>
      <c r="M1620" s="32"/>
      <c r="N1620" s="32"/>
      <c r="O1620" s="32"/>
      <c r="P1620" s="32"/>
      <c r="Q1620" s="33">
        <v>0</v>
      </c>
      <c r="R1620" s="33">
        <v>0</v>
      </c>
      <c r="S1620" s="33">
        <v>0</v>
      </c>
    </row>
    <row r="1621" spans="1:19">
      <c r="A1621" s="36"/>
      <c r="B1621" s="5">
        <v>2019</v>
      </c>
      <c r="C1621" s="32"/>
      <c r="D1621" s="32"/>
      <c r="E1621" s="32"/>
      <c r="F1621" s="32"/>
      <c r="G1621" s="32"/>
      <c r="H1621" s="32"/>
      <c r="I1621" s="32"/>
      <c r="J1621" s="32"/>
      <c r="K1621" s="32"/>
      <c r="L1621" s="32"/>
      <c r="M1621" s="32"/>
      <c r="N1621" s="32"/>
      <c r="O1621" s="32"/>
      <c r="P1621" s="33">
        <v>0</v>
      </c>
      <c r="Q1621" s="33">
        <v>0</v>
      </c>
      <c r="R1621" s="33">
        <v>0</v>
      </c>
      <c r="S1621" s="33">
        <v>0</v>
      </c>
    </row>
    <row r="1622" spans="1:19">
      <c r="A1622" s="36"/>
      <c r="B1622" s="5">
        <v>2018</v>
      </c>
      <c r="C1622" s="32"/>
      <c r="D1622" s="32"/>
      <c r="E1622" s="32"/>
      <c r="F1622" s="32"/>
      <c r="G1622" s="32"/>
      <c r="H1622" s="32"/>
      <c r="I1622" s="32"/>
      <c r="J1622" s="32"/>
      <c r="K1622" s="32"/>
      <c r="L1622" s="32"/>
      <c r="M1622" s="32"/>
      <c r="N1622" s="32"/>
      <c r="O1622" s="33">
        <v>0</v>
      </c>
      <c r="P1622" s="33">
        <v>0</v>
      </c>
      <c r="Q1622" s="33">
        <v>0</v>
      </c>
      <c r="R1622" s="33">
        <v>0</v>
      </c>
      <c r="S1622" s="33">
        <v>0</v>
      </c>
    </row>
    <row r="1623" spans="1:19">
      <c r="A1623" s="36"/>
      <c r="B1623" s="5">
        <v>2017</v>
      </c>
      <c r="C1623" s="32"/>
      <c r="D1623" s="32"/>
      <c r="E1623" s="32"/>
      <c r="F1623" s="32"/>
      <c r="G1623" s="32"/>
      <c r="H1623" s="32"/>
      <c r="I1623" s="32"/>
      <c r="J1623" s="32"/>
      <c r="K1623" s="32"/>
      <c r="L1623" s="32"/>
      <c r="M1623" s="32"/>
      <c r="N1623" s="33">
        <v>0</v>
      </c>
      <c r="O1623" s="33">
        <v>0</v>
      </c>
      <c r="P1623" s="33">
        <v>0</v>
      </c>
      <c r="Q1623" s="33">
        <v>0</v>
      </c>
      <c r="R1623" s="33">
        <v>0</v>
      </c>
      <c r="S1623" s="33">
        <v>0</v>
      </c>
    </row>
    <row r="1624" spans="1:19">
      <c r="B1624" s="5">
        <v>2016</v>
      </c>
      <c r="C1624" s="32"/>
      <c r="D1624" s="32"/>
      <c r="E1624" s="32"/>
      <c r="F1624" s="32"/>
      <c r="G1624" s="32"/>
      <c r="H1624" s="32"/>
      <c r="I1624" s="32"/>
      <c r="J1624" s="32"/>
      <c r="K1624" s="32"/>
      <c r="L1624" s="32"/>
      <c r="M1624" s="33">
        <v>0</v>
      </c>
      <c r="N1624" s="33">
        <v>0</v>
      </c>
      <c r="O1624" s="33">
        <v>0</v>
      </c>
      <c r="P1624" s="33">
        <v>0</v>
      </c>
      <c r="Q1624" s="33">
        <v>0</v>
      </c>
      <c r="R1624" s="33">
        <v>0</v>
      </c>
      <c r="S1624" s="33">
        <v>0</v>
      </c>
    </row>
    <row r="1625" spans="1:19">
      <c r="B1625" s="5">
        <v>2015</v>
      </c>
      <c r="C1625" s="32"/>
      <c r="D1625" s="32"/>
      <c r="E1625" s="32"/>
      <c r="F1625" s="32"/>
      <c r="G1625" s="32"/>
      <c r="H1625" s="32"/>
      <c r="I1625" s="32"/>
      <c r="J1625" s="32"/>
      <c r="K1625" s="32"/>
      <c r="L1625" s="33">
        <v>0</v>
      </c>
      <c r="M1625" s="33">
        <v>0</v>
      </c>
      <c r="N1625" s="33">
        <v>0</v>
      </c>
      <c r="O1625" s="33">
        <v>0</v>
      </c>
      <c r="P1625" s="33">
        <v>0</v>
      </c>
      <c r="Q1625" s="33">
        <v>0</v>
      </c>
      <c r="R1625" s="33">
        <v>0</v>
      </c>
      <c r="S1625" s="33">
        <v>0</v>
      </c>
    </row>
    <row r="1626" spans="1:19">
      <c r="B1626" s="5">
        <v>2014</v>
      </c>
      <c r="C1626" s="32"/>
      <c r="D1626" s="32"/>
      <c r="E1626" s="32"/>
      <c r="F1626" s="32"/>
      <c r="G1626" s="32"/>
      <c r="H1626" s="32"/>
      <c r="I1626" s="32"/>
      <c r="J1626" s="32"/>
      <c r="K1626" s="33">
        <v>0</v>
      </c>
      <c r="L1626" s="33">
        <v>0</v>
      </c>
      <c r="M1626" s="33">
        <v>0</v>
      </c>
      <c r="N1626" s="33">
        <v>0</v>
      </c>
      <c r="O1626" s="33">
        <v>0</v>
      </c>
      <c r="P1626" s="33">
        <v>0</v>
      </c>
      <c r="Q1626" s="33">
        <v>0</v>
      </c>
      <c r="R1626" s="33">
        <v>0</v>
      </c>
      <c r="S1626" s="33">
        <v>0</v>
      </c>
    </row>
    <row r="1627" spans="1:19">
      <c r="B1627" s="5">
        <v>2013</v>
      </c>
      <c r="C1627" s="32"/>
      <c r="D1627" s="32"/>
      <c r="E1627" s="32"/>
      <c r="F1627" s="32"/>
      <c r="G1627" s="32"/>
      <c r="H1627" s="32"/>
      <c r="I1627" s="32"/>
      <c r="J1627" s="33">
        <v>0</v>
      </c>
      <c r="K1627" s="33">
        <v>0</v>
      </c>
      <c r="L1627" s="33">
        <v>0</v>
      </c>
      <c r="M1627" s="33">
        <v>0</v>
      </c>
      <c r="N1627" s="33">
        <v>0</v>
      </c>
      <c r="O1627" s="33">
        <v>0</v>
      </c>
      <c r="P1627" s="33">
        <v>0</v>
      </c>
      <c r="Q1627" s="33">
        <v>0</v>
      </c>
      <c r="R1627" s="33">
        <v>0</v>
      </c>
      <c r="S1627" s="33">
        <v>0</v>
      </c>
    </row>
    <row r="1628" spans="1:19">
      <c r="B1628" s="5">
        <v>2012</v>
      </c>
      <c r="C1628" s="32"/>
      <c r="D1628" s="32"/>
      <c r="E1628" s="32"/>
      <c r="F1628" s="32"/>
      <c r="G1628" s="32"/>
      <c r="H1628" s="32"/>
      <c r="I1628" s="33">
        <v>0</v>
      </c>
      <c r="J1628" s="33">
        <v>0</v>
      </c>
      <c r="K1628" s="33">
        <v>0</v>
      </c>
      <c r="L1628" s="33">
        <v>0</v>
      </c>
      <c r="M1628" s="33">
        <v>0</v>
      </c>
      <c r="N1628" s="33">
        <v>0</v>
      </c>
      <c r="O1628" s="33">
        <v>0</v>
      </c>
      <c r="P1628" s="33">
        <v>0</v>
      </c>
      <c r="Q1628" s="33">
        <v>0</v>
      </c>
      <c r="R1628" s="33">
        <v>0</v>
      </c>
      <c r="S1628" s="33">
        <v>0</v>
      </c>
    </row>
    <row r="1629" spans="1:19">
      <c r="B1629" s="5">
        <v>2011</v>
      </c>
      <c r="C1629" s="32"/>
      <c r="D1629" s="32"/>
      <c r="E1629" s="32"/>
      <c r="F1629" s="32"/>
      <c r="G1629" s="32"/>
      <c r="H1629" s="33">
        <v>0</v>
      </c>
      <c r="I1629" s="33">
        <v>0</v>
      </c>
      <c r="J1629" s="33">
        <v>0</v>
      </c>
      <c r="K1629" s="33">
        <v>0</v>
      </c>
      <c r="L1629" s="33">
        <v>0</v>
      </c>
      <c r="M1629" s="33">
        <v>0</v>
      </c>
      <c r="N1629" s="33">
        <v>0</v>
      </c>
      <c r="O1629" s="33">
        <v>0</v>
      </c>
      <c r="P1629" s="33">
        <v>0</v>
      </c>
      <c r="Q1629" s="33">
        <v>0</v>
      </c>
      <c r="R1629" s="33">
        <v>0</v>
      </c>
      <c r="S1629" s="33">
        <v>0</v>
      </c>
    </row>
    <row r="1630" spans="1:19">
      <c r="B1630" s="5">
        <v>2010</v>
      </c>
      <c r="C1630" s="32"/>
      <c r="D1630" s="32"/>
      <c r="E1630" s="32"/>
      <c r="F1630" s="32"/>
      <c r="G1630" s="33">
        <v>0</v>
      </c>
      <c r="H1630" s="33">
        <v>0</v>
      </c>
      <c r="I1630" s="33">
        <v>0</v>
      </c>
      <c r="J1630" s="33">
        <v>0</v>
      </c>
      <c r="K1630" s="33">
        <v>0</v>
      </c>
      <c r="L1630" s="33">
        <v>0</v>
      </c>
      <c r="M1630" s="33">
        <v>0</v>
      </c>
      <c r="N1630" s="33">
        <v>0</v>
      </c>
      <c r="O1630" s="33">
        <v>0</v>
      </c>
      <c r="P1630" s="33">
        <v>0</v>
      </c>
      <c r="Q1630" s="33">
        <v>0</v>
      </c>
      <c r="R1630" s="33">
        <v>0</v>
      </c>
      <c r="S1630" s="33">
        <v>0</v>
      </c>
    </row>
    <row r="1631" spans="1:19">
      <c r="B1631" s="5">
        <v>2009</v>
      </c>
      <c r="C1631" s="32"/>
      <c r="D1631" s="32"/>
      <c r="E1631" s="32"/>
      <c r="F1631" s="33">
        <v>0</v>
      </c>
      <c r="G1631" s="33">
        <v>0</v>
      </c>
      <c r="H1631" s="33">
        <v>0</v>
      </c>
      <c r="I1631" s="33">
        <v>0</v>
      </c>
      <c r="J1631" s="33">
        <v>0</v>
      </c>
      <c r="K1631" s="33">
        <v>0</v>
      </c>
      <c r="L1631" s="33">
        <v>0</v>
      </c>
      <c r="M1631" s="33">
        <v>0</v>
      </c>
      <c r="N1631" s="33">
        <v>0</v>
      </c>
      <c r="O1631" s="33">
        <v>0</v>
      </c>
      <c r="P1631" s="33">
        <v>0</v>
      </c>
      <c r="Q1631" s="33">
        <v>0</v>
      </c>
      <c r="R1631" s="33">
        <v>0</v>
      </c>
      <c r="S1631" s="33">
        <v>0</v>
      </c>
    </row>
    <row r="1632" spans="1:19">
      <c r="B1632" s="5">
        <v>2008</v>
      </c>
      <c r="C1632" s="32"/>
      <c r="D1632" s="32"/>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row>
    <row r="1633" spans="2:19">
      <c r="B1633" s="5">
        <v>2007</v>
      </c>
      <c r="C1633" s="32"/>
      <c r="D1633" s="33">
        <v>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row>
    <row r="1634" spans="2:19">
      <c r="B1634" s="5">
        <v>2006</v>
      </c>
      <c r="C1634" s="33">
        <v>0</v>
      </c>
      <c r="D1634" s="33">
        <v>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row>
    <row r="1635" spans="2:19">
      <c r="B1635" s="5">
        <v>2005</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row>
    <row r="1636" spans="2:19">
      <c r="B1636" s="5">
        <v>2004</v>
      </c>
      <c r="C1636" s="33">
        <v>0</v>
      </c>
      <c r="D1636" s="33">
        <v>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row>
    <row r="1637" spans="2:19">
      <c r="B1637" s="5">
        <v>2003</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row>
    <row r="1638" spans="2:19">
      <c r="B1638" s="5">
        <v>2002</v>
      </c>
      <c r="C1638" s="33">
        <v>0</v>
      </c>
      <c r="D1638" s="33">
        <v>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row>
    <row r="1639" spans="2:19">
      <c r="B1639" s="5">
        <v>2001</v>
      </c>
      <c r="C1639" s="33">
        <v>0</v>
      </c>
      <c r="D1639" s="33">
        <v>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row>
    <row r="1640" spans="2:19">
      <c r="B1640" s="5">
        <v>2000</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row>
    <row r="1641" spans="2:19">
      <c r="B1641" s="5">
        <v>1999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row>
    <row r="1642" spans="2:19">
      <c r="B1642" s="5">
        <v>1998</v>
      </c>
      <c r="C1642" s="33">
        <v>0</v>
      </c>
      <c r="D1642" s="33">
        <v>0</v>
      </c>
      <c r="E1642" s="33">
        <v>0</v>
      </c>
      <c r="F1642" s="33">
        <v>0</v>
      </c>
      <c r="G1642" s="33">
        <v>0</v>
      </c>
      <c r="H1642" s="33">
        <v>0</v>
      </c>
      <c r="I1642" s="33">
        <v>0</v>
      </c>
      <c r="J1642" s="33">
        <v>0</v>
      </c>
      <c r="K1642" s="33">
        <v>0</v>
      </c>
      <c r="L1642" s="33">
        <v>0</v>
      </c>
      <c r="M1642" s="33">
        <v>0</v>
      </c>
      <c r="N1642" s="33">
        <v>0</v>
      </c>
      <c r="O1642" s="33">
        <v>0</v>
      </c>
      <c r="P1642" s="33">
        <v>0</v>
      </c>
      <c r="Q1642" s="33">
        <v>0</v>
      </c>
      <c r="R1642" s="33">
        <v>0</v>
      </c>
      <c r="S1642" s="33">
        <v>0</v>
      </c>
    </row>
    <row r="1643" spans="2:19">
      <c r="B1643" s="5">
        <v>1997</v>
      </c>
      <c r="C1643" s="33">
        <v>0</v>
      </c>
      <c r="D1643" s="33">
        <v>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row>
    <row r="1644" spans="2:19">
      <c r="B1644" s="5">
        <v>1996</v>
      </c>
      <c r="C1644" s="33">
        <v>0</v>
      </c>
      <c r="D1644" s="33">
        <v>0</v>
      </c>
      <c r="E1644" s="33">
        <v>0</v>
      </c>
      <c r="F1644" s="33">
        <v>0</v>
      </c>
      <c r="G1644" s="33">
        <v>0</v>
      </c>
      <c r="H1644" s="33">
        <v>0</v>
      </c>
      <c r="I1644" s="33">
        <v>0</v>
      </c>
      <c r="J1644" s="33">
        <v>0</v>
      </c>
      <c r="K1644" s="33">
        <v>0</v>
      </c>
      <c r="L1644" s="33">
        <v>0</v>
      </c>
      <c r="M1644" s="33">
        <v>0</v>
      </c>
      <c r="N1644" s="33">
        <v>0</v>
      </c>
      <c r="O1644" s="33">
        <v>0</v>
      </c>
      <c r="P1644" s="33">
        <v>0</v>
      </c>
      <c r="Q1644" s="33">
        <v>0</v>
      </c>
      <c r="R1644" s="33">
        <v>0</v>
      </c>
      <c r="S1644" s="33">
        <v>0</v>
      </c>
    </row>
    <row r="1645" spans="2:19">
      <c r="B1645" s="5">
        <v>1995</v>
      </c>
      <c r="C1645" s="33">
        <v>0</v>
      </c>
      <c r="D1645" s="33">
        <v>0</v>
      </c>
      <c r="E1645" s="33">
        <v>0</v>
      </c>
      <c r="F1645" s="33">
        <v>0</v>
      </c>
      <c r="G1645" s="33">
        <v>0</v>
      </c>
      <c r="H1645" s="33">
        <v>0</v>
      </c>
      <c r="I1645" s="33">
        <v>0</v>
      </c>
      <c r="J1645" s="33">
        <v>0</v>
      </c>
      <c r="K1645" s="33">
        <v>0</v>
      </c>
      <c r="L1645" s="33">
        <v>0</v>
      </c>
      <c r="M1645" s="33">
        <v>0</v>
      </c>
      <c r="N1645" s="33">
        <v>0</v>
      </c>
      <c r="O1645" s="33">
        <v>0</v>
      </c>
      <c r="P1645" s="33">
        <v>0</v>
      </c>
      <c r="Q1645" s="33">
        <v>0</v>
      </c>
      <c r="R1645" s="33">
        <v>0</v>
      </c>
      <c r="S1645" s="33">
        <v>0</v>
      </c>
    </row>
    <row r="1646" spans="2:19">
      <c r="B1646" s="5">
        <v>1994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row>
    <row r="1647" spans="2:19">
      <c r="B1647" s="5">
        <v>1993</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row>
    <row r="1648" spans="2:19">
      <c r="B1648" s="5">
        <v>1992</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row>
    <row r="1649" spans="2:19">
      <c r="B1649" s="5">
        <v>1991</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row>
    <row r="1650" spans="2:19">
      <c r="B1650" s="5">
        <v>1990</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row>
    <row r="1651" spans="2:19">
      <c r="B1651" s="5">
        <v>1989</v>
      </c>
      <c r="C1651" s="33">
        <v>0</v>
      </c>
      <c r="D1651" s="33">
        <v>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row>
    <row r="1652" spans="2:19">
      <c r="B1652" s="5">
        <v>1988</v>
      </c>
      <c r="C1652" s="33">
        <v>0</v>
      </c>
      <c r="D1652" s="33">
        <v>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row>
    <row r="1653" spans="2:19">
      <c r="B1653" s="5">
        <v>1987</v>
      </c>
      <c r="C1653" s="33">
        <v>0</v>
      </c>
      <c r="D1653" s="33">
        <v>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row>
    <row r="1654" spans="2:19">
      <c r="B1654" s="5">
        <v>1986</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row>
    <row r="1655" spans="2:19">
      <c r="B1655" s="5">
        <v>1985</v>
      </c>
      <c r="C1655" s="33">
        <v>0</v>
      </c>
      <c r="D1655" s="33">
        <v>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row>
    <row r="1656" spans="2:19">
      <c r="B1656" s="5">
        <v>1984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row>
    <row r="1657" spans="2:19">
      <c r="B1657" s="5">
        <v>1983</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row>
    <row r="1658" spans="2:19">
      <c r="B1658" s="5">
        <v>1982</v>
      </c>
      <c r="C1658" s="33">
        <v>0</v>
      </c>
      <c r="D1658" s="33">
        <v>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row>
    <row r="1659" spans="2:19">
      <c r="B1659" s="5">
        <v>1981</v>
      </c>
      <c r="C1659" s="33">
        <v>0</v>
      </c>
      <c r="D1659" s="33">
        <v>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row>
    <row r="1660" spans="2:19">
      <c r="B1660" s="5">
        <v>1980</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row>
    <row r="1661" spans="2:19">
      <c r="B1661" s="5">
        <v>1979</v>
      </c>
      <c r="C1661" s="33">
        <v>0</v>
      </c>
      <c r="D1661" s="33">
        <v>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row>
    <row r="1662" spans="2:19">
      <c r="B1662" s="5">
        <v>1978</v>
      </c>
      <c r="C1662" s="33">
        <v>0</v>
      </c>
      <c r="D1662" s="33">
        <v>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row>
    <row r="1663" spans="2:19">
      <c r="B1663" s="5">
        <v>1977</v>
      </c>
      <c r="C1663" s="33">
        <v>0</v>
      </c>
      <c r="D1663" s="33">
        <v>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row>
    <row r="1664" spans="2:19">
      <c r="B1664" s="5">
        <v>1976</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row>
    <row r="1665" spans="2:19">
      <c r="B1665" s="5">
        <v>1975</v>
      </c>
      <c r="C1665" s="33">
        <v>0</v>
      </c>
      <c r="D1665" s="33">
        <v>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row>
    <row r="1666" spans="2:19">
      <c r="B1666" s="5">
        <v>1974</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row>
    <row r="1667" spans="2:19">
      <c r="B1667" s="5">
        <v>1973</v>
      </c>
      <c r="C1667" s="33">
        <v>0</v>
      </c>
      <c r="D1667" s="33">
        <v>0</v>
      </c>
      <c r="E1667" s="33">
        <v>0</v>
      </c>
      <c r="F1667" s="33">
        <v>0</v>
      </c>
      <c r="G1667" s="33">
        <v>0</v>
      </c>
      <c r="H1667" s="33">
        <v>0</v>
      </c>
      <c r="I1667" s="33">
        <v>0</v>
      </c>
      <c r="J1667" s="33">
        <v>0</v>
      </c>
      <c r="K1667" s="33">
        <v>0</v>
      </c>
      <c r="L1667" s="33">
        <v>0</v>
      </c>
      <c r="M1667" s="33">
        <v>0</v>
      </c>
      <c r="N1667" s="33">
        <v>0</v>
      </c>
      <c r="O1667" s="33">
        <v>0</v>
      </c>
      <c r="P1667" s="33">
        <v>0</v>
      </c>
      <c r="Q1667" s="33">
        <v>0</v>
      </c>
      <c r="R1667" s="33">
        <v>0</v>
      </c>
      <c r="S1667" s="33">
        <v>0</v>
      </c>
    </row>
    <row r="1668" spans="2:19">
      <c r="B1668" s="5">
        <v>1972</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row>
    <row r="1669" spans="2:19">
      <c r="B1669" s="5">
        <v>1971</v>
      </c>
      <c r="C1669" s="33">
        <v>0</v>
      </c>
      <c r="D1669" s="33">
        <v>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row>
    <row r="1670" spans="2:19">
      <c r="B1670" s="5">
        <v>1970</v>
      </c>
      <c r="C1670" s="33">
        <v>0</v>
      </c>
      <c r="D1670" s="33">
        <v>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row>
    <row r="1671" spans="2:19">
      <c r="B1671" s="5">
        <v>1969</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row>
    <row r="1672" spans="2:19">
      <c r="B1672" s="5">
        <v>1968</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row>
    <row r="1673" spans="2:19">
      <c r="B1673" s="5">
        <v>1967</v>
      </c>
      <c r="C1673" s="33">
        <v>0</v>
      </c>
      <c r="D1673" s="33">
        <v>0</v>
      </c>
      <c r="E1673" s="33">
        <v>0</v>
      </c>
      <c r="F1673" s="33">
        <v>0</v>
      </c>
      <c r="G1673" s="33">
        <v>0</v>
      </c>
      <c r="H1673" s="33">
        <v>0</v>
      </c>
      <c r="I1673" s="33">
        <v>0</v>
      </c>
      <c r="J1673" s="33">
        <v>0</v>
      </c>
      <c r="K1673" s="33">
        <v>0</v>
      </c>
      <c r="L1673" s="33">
        <v>0</v>
      </c>
      <c r="M1673" s="33">
        <v>0</v>
      </c>
      <c r="N1673" s="33">
        <v>0</v>
      </c>
      <c r="O1673" s="33">
        <v>0</v>
      </c>
      <c r="P1673" s="33">
        <v>0</v>
      </c>
      <c r="Q1673" s="33">
        <v>0</v>
      </c>
      <c r="R1673" s="33">
        <v>0</v>
      </c>
      <c r="S1673" s="33">
        <v>0</v>
      </c>
    </row>
    <row r="1674" spans="2:19">
      <c r="B1674" s="5">
        <v>1966</v>
      </c>
      <c r="C1674" s="33">
        <v>0</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row>
    <row r="1675" spans="2:19">
      <c r="B1675" s="5">
        <v>1965</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row>
    <row r="1676" spans="2:19">
      <c r="B1676" s="5">
        <v>1964</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row>
    <row r="1677" spans="2:19">
      <c r="B1677" s="5">
        <v>1963</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row>
    <row r="1678" spans="2:19">
      <c r="B1678" s="5">
        <v>1962</v>
      </c>
      <c r="C1678" s="33">
        <v>0</v>
      </c>
      <c r="D1678" s="33">
        <v>0</v>
      </c>
      <c r="E1678" s="33">
        <v>0</v>
      </c>
      <c r="F1678" s="33">
        <v>0</v>
      </c>
      <c r="G1678" s="33">
        <v>0</v>
      </c>
      <c r="H1678" s="33">
        <v>0</v>
      </c>
      <c r="I1678" s="33">
        <v>0</v>
      </c>
      <c r="J1678" s="33">
        <v>0</v>
      </c>
      <c r="K1678" s="33">
        <v>0</v>
      </c>
      <c r="L1678" s="33">
        <v>0</v>
      </c>
      <c r="M1678" s="33">
        <v>0</v>
      </c>
      <c r="N1678" s="33">
        <v>0</v>
      </c>
      <c r="O1678" s="33">
        <v>0</v>
      </c>
      <c r="P1678" s="33">
        <v>0</v>
      </c>
      <c r="Q1678" s="33">
        <v>0</v>
      </c>
      <c r="R1678" s="33">
        <v>0</v>
      </c>
      <c r="S1678" s="33">
        <v>0</v>
      </c>
    </row>
    <row r="1679" spans="2:19">
      <c r="B1679" s="5">
        <v>1961</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row>
    <row r="1680" spans="2:19">
      <c r="B1680" s="5">
        <v>1960</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row>
    <row r="1681" spans="2:19">
      <c r="B1681" s="5">
        <v>1959</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row>
    <row r="1682" spans="2:19">
      <c r="B1682" s="5">
        <v>1958</v>
      </c>
      <c r="C1682" s="33">
        <v>0</v>
      </c>
      <c r="D1682" s="33">
        <v>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row>
    <row r="1683" spans="2:19">
      <c r="B1683" s="5">
        <v>1957</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row>
    <row r="1684" spans="2:19">
      <c r="B1684" s="5">
        <v>1956</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row>
    <row r="1685" spans="2:19">
      <c r="B1685" s="5">
        <v>1955</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row>
    <row r="1686" spans="2:19">
      <c r="B1686" s="5">
        <v>1954</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row>
    <row r="1687" spans="2:19">
      <c r="B1687" s="5">
        <v>1953</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row>
    <row r="1688" spans="2:19">
      <c r="B1688" s="5">
        <v>1952</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row>
    <row r="1689" spans="2:19">
      <c r="B1689" s="5">
        <v>1951</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row>
    <row r="1690" spans="2:19">
      <c r="B1690" s="5">
        <v>1950</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row>
    <row r="1691" spans="2:19">
      <c r="B1691" s="5">
        <v>1949</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row>
    <row r="1692" spans="2:19">
      <c r="B1692" s="5">
        <v>1948</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row>
    <row r="1693" spans="2:19">
      <c r="B1693" s="5">
        <v>1947</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row>
    <row r="1694" spans="2:19">
      <c r="B1694" s="5">
        <v>1946</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row>
    <row r="1695" spans="2:19">
      <c r="B1695" s="5">
        <v>1945</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row>
    <row r="1696" spans="2:19">
      <c r="B1696" s="5">
        <v>1944</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row>
    <row r="1697" spans="1:19">
      <c r="B1697" s="5">
        <v>1943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row>
    <row r="1698" spans="1:19">
      <c r="B1698" s="5">
        <v>1942</v>
      </c>
      <c r="C1698" s="33">
        <v>0</v>
      </c>
      <c r="D1698" s="33">
        <v>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row>
    <row r="1699" spans="1:19">
      <c r="B1699" s="5">
        <v>1941</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row>
    <row r="1700" spans="1:19">
      <c r="B1700" s="5">
        <v>1940</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row>
    <row r="1701" spans="1:19">
      <c r="B1701" s="5">
        <v>1939</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row>
    <row r="1702" spans="1:19">
      <c r="B1702" s="5">
        <v>1938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row>
    <row r="1703" spans="1:19">
      <c r="B1703" s="5">
        <v>1937</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row>
    <row r="1704" spans="1:19">
      <c r="B1704" s="5">
        <v>1936</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row>
    <row r="1705" spans="1:19">
      <c r="B1705" s="5">
        <v>1935</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row>
    <row r="1706" spans="1:19">
      <c r="B1706" s="5">
        <v>1934</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row>
    <row r="1707" spans="1:19">
      <c r="B1707" s="5">
        <v>1933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row>
    <row r="1708" spans="1:19">
      <c r="B1708" s="5">
        <v>1932</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row>
    <row r="1709" spans="1:19">
      <c r="B1709" s="5">
        <v>1931</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row>
    <row r="1710" spans="1:19">
      <c r="B1710" s="5">
        <v>1930</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v>0</v>
      </c>
    </row>
    <row r="1714" spans="1:19">
      <c r="A1714" s="34"/>
      <c r="B1714" s="5">
        <v>2021</v>
      </c>
      <c r="C1714" s="32"/>
      <c r="D1714" s="32"/>
      <c r="E1714" s="32"/>
      <c r="F1714" s="32"/>
      <c r="G1714" s="32"/>
      <c r="H1714" s="32"/>
      <c r="I1714" s="32"/>
      <c r="J1714" s="32"/>
      <c r="K1714" s="32"/>
      <c r="L1714" s="32"/>
      <c r="M1714" s="32"/>
      <c r="N1714" s="32"/>
      <c r="O1714" s="32"/>
      <c r="P1714" s="32"/>
      <c r="Q1714" s="32"/>
      <c r="R1714" s="33">
        <v>0</v>
      </c>
      <c r="S1714" s="33">
        <v>0</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32"/>
      <c r="D1718" s="32"/>
      <c r="E1718" s="32"/>
      <c r="F1718" s="32"/>
      <c r="G1718" s="32"/>
      <c r="H1718" s="32"/>
      <c r="I1718" s="32"/>
      <c r="J1718" s="32"/>
      <c r="K1718" s="32"/>
      <c r="L1718" s="32"/>
      <c r="M1718" s="32"/>
      <c r="N1718" s="33">
        <v>0</v>
      </c>
      <c r="O1718" s="33">
        <v>0</v>
      </c>
      <c r="P1718" s="33">
        <v>0</v>
      </c>
      <c r="Q1718" s="33">
        <v>0</v>
      </c>
      <c r="R1718" s="33">
        <v>0</v>
      </c>
      <c r="S1718" s="33">
        <v>0</v>
      </c>
    </row>
    <row r="1719" spans="1:19">
      <c r="B1719" s="5">
        <v>2016</v>
      </c>
      <c r="C1719" s="32"/>
      <c r="D1719" s="32"/>
      <c r="E1719" s="32"/>
      <c r="F1719" s="32"/>
      <c r="G1719" s="32"/>
      <c r="H1719" s="32"/>
      <c r="I1719" s="32"/>
      <c r="J1719" s="32"/>
      <c r="K1719" s="32"/>
      <c r="L1719" s="32"/>
      <c r="M1719" s="33">
        <v>0</v>
      </c>
      <c r="N1719" s="33">
        <v>0</v>
      </c>
      <c r="O1719" s="33">
        <v>0</v>
      </c>
      <c r="P1719" s="33">
        <v>0</v>
      </c>
      <c r="Q1719" s="33">
        <v>0</v>
      </c>
      <c r="R1719" s="33">
        <v>0</v>
      </c>
      <c r="S1719" s="33">
        <v>0</v>
      </c>
    </row>
    <row r="1720" spans="1:19">
      <c r="B1720" s="5">
        <v>2015</v>
      </c>
      <c r="C1720" s="32"/>
      <c r="D1720" s="32"/>
      <c r="E1720" s="32"/>
      <c r="F1720" s="32"/>
      <c r="G1720" s="32"/>
      <c r="H1720" s="32"/>
      <c r="I1720" s="32"/>
      <c r="J1720" s="32"/>
      <c r="K1720" s="32"/>
      <c r="L1720" s="33">
        <v>0</v>
      </c>
      <c r="M1720" s="33">
        <v>0</v>
      </c>
      <c r="N1720" s="33">
        <v>0</v>
      </c>
      <c r="O1720" s="33">
        <v>0</v>
      </c>
      <c r="P1720" s="33">
        <v>0</v>
      </c>
      <c r="Q1720" s="33">
        <v>0</v>
      </c>
      <c r="R1720" s="33">
        <v>0</v>
      </c>
      <c r="S1720" s="33">
        <v>0</v>
      </c>
    </row>
    <row r="1721" spans="1:19">
      <c r="B1721" s="5">
        <v>2014</v>
      </c>
      <c r="C1721" s="32"/>
      <c r="D1721" s="32"/>
      <c r="E1721" s="32"/>
      <c r="F1721" s="32"/>
      <c r="G1721" s="32"/>
      <c r="H1721" s="32"/>
      <c r="I1721" s="32"/>
      <c r="J1721" s="32"/>
      <c r="K1721" s="33">
        <v>0</v>
      </c>
      <c r="L1721" s="33">
        <v>0</v>
      </c>
      <c r="M1721" s="33">
        <v>0</v>
      </c>
      <c r="N1721" s="33">
        <v>0</v>
      </c>
      <c r="O1721" s="33">
        <v>0</v>
      </c>
      <c r="P1721" s="33">
        <v>0</v>
      </c>
      <c r="Q1721" s="33">
        <v>0</v>
      </c>
      <c r="R1721" s="33">
        <v>0</v>
      </c>
      <c r="S1721" s="33">
        <v>0</v>
      </c>
    </row>
    <row r="1722" spans="1:19">
      <c r="B1722" s="5">
        <v>2013</v>
      </c>
      <c r="C1722" s="32"/>
      <c r="D1722" s="32"/>
      <c r="E1722" s="32"/>
      <c r="F1722" s="32"/>
      <c r="G1722" s="32"/>
      <c r="H1722" s="32"/>
      <c r="I1722" s="32"/>
      <c r="J1722" s="33">
        <v>0</v>
      </c>
      <c r="K1722" s="33">
        <v>0</v>
      </c>
      <c r="L1722" s="33">
        <v>0</v>
      </c>
      <c r="M1722" s="33">
        <v>0</v>
      </c>
      <c r="N1722" s="33">
        <v>0</v>
      </c>
      <c r="O1722" s="33">
        <v>0</v>
      </c>
      <c r="P1722" s="33">
        <v>0</v>
      </c>
      <c r="Q1722" s="33">
        <v>0</v>
      </c>
      <c r="R1722" s="33">
        <v>0</v>
      </c>
      <c r="S1722" s="33">
        <v>0</v>
      </c>
    </row>
    <row r="1723" spans="1:19">
      <c r="B1723" s="5">
        <v>2012</v>
      </c>
      <c r="C1723" s="32"/>
      <c r="D1723" s="32"/>
      <c r="E1723" s="32"/>
      <c r="F1723" s="32"/>
      <c r="G1723" s="32"/>
      <c r="H1723" s="32"/>
      <c r="I1723" s="33">
        <v>0</v>
      </c>
      <c r="J1723" s="33">
        <v>0</v>
      </c>
      <c r="K1723" s="33">
        <v>0</v>
      </c>
      <c r="L1723" s="33">
        <v>0</v>
      </c>
      <c r="M1723" s="33">
        <v>0</v>
      </c>
      <c r="N1723" s="33">
        <v>0</v>
      </c>
      <c r="O1723" s="33">
        <v>0</v>
      </c>
      <c r="P1723" s="33">
        <v>0</v>
      </c>
      <c r="Q1723" s="33">
        <v>0</v>
      </c>
      <c r="R1723" s="33">
        <v>0</v>
      </c>
      <c r="S1723" s="33">
        <v>0</v>
      </c>
    </row>
    <row r="1724" spans="1:19">
      <c r="B1724" s="5">
        <v>2011</v>
      </c>
      <c r="C1724" s="32"/>
      <c r="D1724" s="32"/>
      <c r="E1724" s="32"/>
      <c r="F1724" s="32"/>
      <c r="G1724" s="32"/>
      <c r="H1724" s="33">
        <v>0</v>
      </c>
      <c r="I1724" s="33">
        <v>0</v>
      </c>
      <c r="J1724" s="33">
        <v>0</v>
      </c>
      <c r="K1724" s="33">
        <v>0</v>
      </c>
      <c r="L1724" s="33">
        <v>0</v>
      </c>
      <c r="M1724" s="33">
        <v>0</v>
      </c>
      <c r="N1724" s="33">
        <v>0</v>
      </c>
      <c r="O1724" s="33">
        <v>0</v>
      </c>
      <c r="P1724" s="33">
        <v>0</v>
      </c>
      <c r="Q1724" s="33">
        <v>0</v>
      </c>
      <c r="R1724" s="33">
        <v>0</v>
      </c>
      <c r="S1724" s="33">
        <v>0</v>
      </c>
    </row>
    <row r="1725" spans="1:19">
      <c r="B1725" s="5">
        <v>2010</v>
      </c>
      <c r="C1725" s="32"/>
      <c r="D1725" s="32"/>
      <c r="E1725" s="32"/>
      <c r="F1725" s="32"/>
      <c r="G1725" s="33">
        <v>0</v>
      </c>
      <c r="H1725" s="33">
        <v>0</v>
      </c>
      <c r="I1725" s="33">
        <v>0</v>
      </c>
      <c r="J1725" s="33">
        <v>0</v>
      </c>
      <c r="K1725" s="33">
        <v>0</v>
      </c>
      <c r="L1725" s="33">
        <v>0</v>
      </c>
      <c r="M1725" s="33">
        <v>0</v>
      </c>
      <c r="N1725" s="33">
        <v>0</v>
      </c>
      <c r="O1725" s="33">
        <v>0</v>
      </c>
      <c r="P1725" s="33">
        <v>0</v>
      </c>
      <c r="Q1725" s="33">
        <v>0</v>
      </c>
      <c r="R1725" s="33">
        <v>0</v>
      </c>
      <c r="S1725" s="33">
        <v>0</v>
      </c>
    </row>
    <row r="1726" spans="1:19">
      <c r="B1726" s="5">
        <v>2009</v>
      </c>
      <c r="C1726" s="32"/>
      <c r="D1726" s="32"/>
      <c r="E1726" s="32"/>
      <c r="F1726" s="33">
        <v>0</v>
      </c>
      <c r="G1726" s="33">
        <v>0</v>
      </c>
      <c r="H1726" s="33">
        <v>0</v>
      </c>
      <c r="I1726" s="33">
        <v>0</v>
      </c>
      <c r="J1726" s="33">
        <v>0</v>
      </c>
      <c r="K1726" s="33">
        <v>0</v>
      </c>
      <c r="L1726" s="33">
        <v>0</v>
      </c>
      <c r="M1726" s="33">
        <v>0</v>
      </c>
      <c r="N1726" s="33">
        <v>0</v>
      </c>
      <c r="O1726" s="33">
        <v>0</v>
      </c>
      <c r="P1726" s="33">
        <v>0</v>
      </c>
      <c r="Q1726" s="33">
        <v>0</v>
      </c>
      <c r="R1726" s="33">
        <v>0</v>
      </c>
      <c r="S1726" s="33">
        <v>0</v>
      </c>
    </row>
    <row r="1727" spans="1:19">
      <c r="B1727" s="5">
        <v>2008</v>
      </c>
      <c r="C1727" s="32"/>
      <c r="D1727" s="32"/>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row>
    <row r="1728" spans="1:19">
      <c r="B1728" s="5">
        <v>2007</v>
      </c>
      <c r="C1728" s="32"/>
      <c r="D1728" s="33">
        <v>0</v>
      </c>
      <c r="E1728" s="33">
        <v>0</v>
      </c>
      <c r="F1728" s="33">
        <v>0</v>
      </c>
      <c r="G1728" s="33">
        <v>0</v>
      </c>
      <c r="H1728" s="33">
        <v>0</v>
      </c>
      <c r="I1728" s="33">
        <v>0</v>
      </c>
      <c r="J1728" s="33">
        <v>0</v>
      </c>
      <c r="K1728" s="33">
        <v>0</v>
      </c>
      <c r="L1728" s="33">
        <v>0</v>
      </c>
      <c r="M1728" s="33">
        <v>0</v>
      </c>
      <c r="N1728" s="33">
        <v>0</v>
      </c>
      <c r="O1728" s="33">
        <v>0</v>
      </c>
      <c r="P1728" s="33">
        <v>0</v>
      </c>
      <c r="Q1728" s="33">
        <v>0</v>
      </c>
      <c r="R1728" s="33">
        <v>0</v>
      </c>
      <c r="S1728" s="33">
        <v>0</v>
      </c>
    </row>
    <row r="1729" spans="2:19">
      <c r="B1729" s="5">
        <v>2006</v>
      </c>
      <c r="C1729" s="33">
        <v>0</v>
      </c>
      <c r="D1729" s="33">
        <v>0</v>
      </c>
      <c r="E1729" s="33">
        <v>0</v>
      </c>
      <c r="F1729" s="33">
        <v>0</v>
      </c>
      <c r="G1729" s="33">
        <v>0</v>
      </c>
      <c r="H1729" s="33">
        <v>0</v>
      </c>
      <c r="I1729" s="33">
        <v>0</v>
      </c>
      <c r="J1729" s="33">
        <v>0</v>
      </c>
      <c r="K1729" s="33">
        <v>0</v>
      </c>
      <c r="L1729" s="33">
        <v>0</v>
      </c>
      <c r="M1729" s="33">
        <v>0</v>
      </c>
      <c r="N1729" s="33">
        <v>0</v>
      </c>
      <c r="O1729" s="33">
        <v>0</v>
      </c>
      <c r="P1729" s="33">
        <v>0</v>
      </c>
      <c r="Q1729" s="33">
        <v>0</v>
      </c>
      <c r="R1729" s="33">
        <v>0</v>
      </c>
      <c r="S1729" s="33">
        <v>0</v>
      </c>
    </row>
    <row r="1730" spans="2:19">
      <c r="B1730" s="5">
        <v>2005</v>
      </c>
      <c r="C1730" s="33">
        <v>0</v>
      </c>
      <c r="D1730" s="33">
        <v>0</v>
      </c>
      <c r="E1730" s="33">
        <v>0</v>
      </c>
      <c r="F1730" s="33">
        <v>0</v>
      </c>
      <c r="G1730" s="33">
        <v>0</v>
      </c>
      <c r="H1730" s="33">
        <v>0</v>
      </c>
      <c r="I1730" s="33">
        <v>0</v>
      </c>
      <c r="J1730" s="33">
        <v>0</v>
      </c>
      <c r="K1730" s="33">
        <v>0</v>
      </c>
      <c r="L1730" s="33">
        <v>0</v>
      </c>
      <c r="M1730" s="33">
        <v>0</v>
      </c>
      <c r="N1730" s="33">
        <v>0</v>
      </c>
      <c r="O1730" s="33">
        <v>0</v>
      </c>
      <c r="P1730" s="33">
        <v>0</v>
      </c>
      <c r="Q1730" s="33">
        <v>0</v>
      </c>
      <c r="R1730" s="33">
        <v>0</v>
      </c>
      <c r="S1730" s="33">
        <v>0</v>
      </c>
    </row>
    <row r="1731" spans="2:19">
      <c r="B1731" s="5">
        <v>2004</v>
      </c>
      <c r="C1731" s="33">
        <v>0</v>
      </c>
      <c r="D1731" s="33">
        <v>0</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row>
    <row r="1732" spans="2:19">
      <c r="B1732" s="5">
        <v>2003</v>
      </c>
      <c r="C1732" s="33">
        <v>0</v>
      </c>
      <c r="D1732" s="33">
        <v>0</v>
      </c>
      <c r="E1732" s="33">
        <v>0</v>
      </c>
      <c r="F1732" s="33">
        <v>0</v>
      </c>
      <c r="G1732" s="33">
        <v>0</v>
      </c>
      <c r="H1732" s="33">
        <v>0</v>
      </c>
      <c r="I1732" s="33">
        <v>0</v>
      </c>
      <c r="J1732" s="33">
        <v>0</v>
      </c>
      <c r="K1732" s="33">
        <v>0</v>
      </c>
      <c r="L1732" s="33">
        <v>0</v>
      </c>
      <c r="M1732" s="33">
        <v>0</v>
      </c>
      <c r="N1732" s="33">
        <v>0</v>
      </c>
      <c r="O1732" s="33">
        <v>0</v>
      </c>
      <c r="P1732" s="33">
        <v>0</v>
      </c>
      <c r="Q1732" s="33">
        <v>0</v>
      </c>
      <c r="R1732" s="33">
        <v>0</v>
      </c>
      <c r="S1732" s="33">
        <v>0</v>
      </c>
    </row>
    <row r="1733" spans="2:19">
      <c r="B1733" s="5">
        <v>2002</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row>
    <row r="1734" spans="2:19">
      <c r="B1734" s="5">
        <v>2001</v>
      </c>
      <c r="C1734" s="33">
        <v>0</v>
      </c>
      <c r="D1734" s="33">
        <v>0</v>
      </c>
      <c r="E1734" s="33">
        <v>0</v>
      </c>
      <c r="F1734" s="33">
        <v>0</v>
      </c>
      <c r="G1734" s="33">
        <v>0</v>
      </c>
      <c r="H1734" s="33">
        <v>0</v>
      </c>
      <c r="I1734" s="33">
        <v>0</v>
      </c>
      <c r="J1734" s="33">
        <v>0</v>
      </c>
      <c r="K1734" s="33">
        <v>0</v>
      </c>
      <c r="L1734" s="33">
        <v>0</v>
      </c>
      <c r="M1734" s="33">
        <v>0</v>
      </c>
      <c r="N1734" s="33">
        <v>0</v>
      </c>
      <c r="O1734" s="33">
        <v>0</v>
      </c>
      <c r="P1734" s="33">
        <v>0</v>
      </c>
      <c r="Q1734" s="33">
        <v>0</v>
      </c>
      <c r="R1734" s="33">
        <v>0</v>
      </c>
      <c r="S1734" s="33">
        <v>0</v>
      </c>
    </row>
    <row r="1735" spans="2:19">
      <c r="B1735" s="5">
        <v>2000</v>
      </c>
      <c r="C1735" s="33">
        <v>0</v>
      </c>
      <c r="D1735" s="33">
        <v>0</v>
      </c>
      <c r="E1735" s="33">
        <v>0</v>
      </c>
      <c r="F1735" s="33">
        <v>0</v>
      </c>
      <c r="G1735" s="33">
        <v>0</v>
      </c>
      <c r="H1735" s="33">
        <v>0</v>
      </c>
      <c r="I1735" s="33">
        <v>0</v>
      </c>
      <c r="J1735" s="33">
        <v>0</v>
      </c>
      <c r="K1735" s="33">
        <v>0</v>
      </c>
      <c r="L1735" s="33">
        <v>0</v>
      </c>
      <c r="M1735" s="33">
        <v>0</v>
      </c>
      <c r="N1735" s="33">
        <v>0</v>
      </c>
      <c r="O1735" s="33">
        <v>0</v>
      </c>
      <c r="P1735" s="33">
        <v>0</v>
      </c>
      <c r="Q1735" s="33">
        <v>0</v>
      </c>
      <c r="R1735" s="33">
        <v>0</v>
      </c>
      <c r="S1735" s="33">
        <v>0</v>
      </c>
    </row>
    <row r="1736" spans="2:19">
      <c r="B1736" s="5">
        <v>1999</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row>
    <row r="1737" spans="2:19">
      <c r="B1737" s="5">
        <v>1998</v>
      </c>
      <c r="C1737" s="33">
        <v>0</v>
      </c>
      <c r="D1737" s="33">
        <v>0</v>
      </c>
      <c r="E1737" s="33">
        <v>0</v>
      </c>
      <c r="F1737" s="33">
        <v>0</v>
      </c>
      <c r="G1737" s="33">
        <v>0</v>
      </c>
      <c r="H1737" s="33">
        <v>0</v>
      </c>
      <c r="I1737" s="33">
        <v>0</v>
      </c>
      <c r="J1737" s="33">
        <v>0</v>
      </c>
      <c r="K1737" s="33">
        <v>0</v>
      </c>
      <c r="L1737" s="33">
        <v>0</v>
      </c>
      <c r="M1737" s="33">
        <v>0</v>
      </c>
      <c r="N1737" s="33">
        <v>0</v>
      </c>
      <c r="O1737" s="33">
        <v>0</v>
      </c>
      <c r="P1737" s="33">
        <v>0</v>
      </c>
      <c r="Q1737" s="33">
        <v>0</v>
      </c>
      <c r="R1737" s="33">
        <v>0</v>
      </c>
      <c r="S1737" s="33">
        <v>0</v>
      </c>
    </row>
    <row r="1738" spans="2:19">
      <c r="B1738" s="5">
        <v>1997</v>
      </c>
      <c r="C1738" s="33">
        <v>0</v>
      </c>
      <c r="D1738" s="33">
        <v>0</v>
      </c>
      <c r="E1738" s="33">
        <v>0</v>
      </c>
      <c r="F1738" s="33">
        <v>0</v>
      </c>
      <c r="G1738" s="33">
        <v>0</v>
      </c>
      <c r="H1738" s="33">
        <v>0</v>
      </c>
      <c r="I1738" s="33">
        <v>0</v>
      </c>
      <c r="J1738" s="33">
        <v>0</v>
      </c>
      <c r="K1738" s="33">
        <v>0</v>
      </c>
      <c r="L1738" s="33">
        <v>0</v>
      </c>
      <c r="M1738" s="33">
        <v>0</v>
      </c>
      <c r="N1738" s="33">
        <v>0</v>
      </c>
      <c r="O1738" s="33">
        <v>0</v>
      </c>
      <c r="P1738" s="33">
        <v>0</v>
      </c>
      <c r="Q1738" s="33">
        <v>0</v>
      </c>
      <c r="R1738" s="33">
        <v>0</v>
      </c>
      <c r="S1738" s="33">
        <v>0</v>
      </c>
    </row>
    <row r="1739" spans="2:19">
      <c r="B1739" s="5">
        <v>1996</v>
      </c>
      <c r="C1739" s="33">
        <v>0</v>
      </c>
      <c r="D1739" s="33">
        <v>0</v>
      </c>
      <c r="E1739" s="33">
        <v>0</v>
      </c>
      <c r="F1739" s="33">
        <v>0</v>
      </c>
      <c r="G1739" s="33">
        <v>0</v>
      </c>
      <c r="H1739" s="33">
        <v>0</v>
      </c>
      <c r="I1739" s="33">
        <v>0</v>
      </c>
      <c r="J1739" s="33">
        <v>0</v>
      </c>
      <c r="K1739" s="33">
        <v>0</v>
      </c>
      <c r="L1739" s="33">
        <v>0</v>
      </c>
      <c r="M1739" s="33">
        <v>0</v>
      </c>
      <c r="N1739" s="33">
        <v>0</v>
      </c>
      <c r="O1739" s="33">
        <v>0</v>
      </c>
      <c r="P1739" s="33">
        <v>0</v>
      </c>
      <c r="Q1739" s="33">
        <v>0</v>
      </c>
      <c r="R1739" s="33">
        <v>0</v>
      </c>
      <c r="S1739" s="33">
        <v>0</v>
      </c>
    </row>
    <row r="1740" spans="2:19">
      <c r="B1740" s="5">
        <v>1995</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row>
    <row r="1745" spans="2:19">
      <c r="B1745" s="5">
        <v>1990</v>
      </c>
      <c r="C1745" s="33">
        <v>0</v>
      </c>
      <c r="D1745" s="33">
        <v>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row>
    <row r="1746" spans="2:19">
      <c r="B1746" s="5">
        <v>1989</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row>
    <row r="1747" spans="2:19">
      <c r="B1747" s="5">
        <v>1988</v>
      </c>
      <c r="C1747" s="33">
        <v>0</v>
      </c>
      <c r="D1747" s="33">
        <v>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0</v>
      </c>
      <c r="D1749" s="33">
        <v>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row>
    <row r="1752" spans="2:19">
      <c r="B1752" s="5">
        <v>1983</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row>
    <row r="1753" spans="2:19">
      <c r="B1753" s="5">
        <v>1982</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row>
    <row r="1754" spans="2:19">
      <c r="B1754" s="5">
        <v>1981</v>
      </c>
      <c r="C1754" s="33">
        <v>0</v>
      </c>
      <c r="D1754" s="33">
        <v>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row>
    <row r="1755" spans="2:19">
      <c r="B1755" s="5">
        <v>1980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row>
    <row r="1763" spans="2:19">
      <c r="B1763" s="5">
        <v>1972</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row>
    <row r="1764" spans="2:19">
      <c r="B1764" s="5">
        <v>1971</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row>
    <row r="1765" spans="2:19">
      <c r="B1765" s="5">
        <v>1970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row>
    <row r="1766" spans="2:19">
      <c r="B1766" s="5">
        <v>1969</v>
      </c>
      <c r="C1766" s="33">
        <v>0</v>
      </c>
      <c r="D1766" s="33">
        <v>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row>
    <row r="1767" spans="2:19">
      <c r="B1767" s="5">
        <v>1968</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row>
    <row r="1768" spans="2:19">
      <c r="B1768" s="5">
        <v>1967</v>
      </c>
      <c r="C1768" s="33">
        <v>0</v>
      </c>
      <c r="D1768" s="33">
        <v>0</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row>
    <row r="1769" spans="2:19">
      <c r="B1769" s="5">
        <v>1966</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row>
    <row r="1770" spans="2:19">
      <c r="B1770" s="5">
        <v>1965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row>
    <row r="1771" spans="2:19">
      <c r="B1771" s="5">
        <v>1964</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row>
    <row r="1772" spans="2:19">
      <c r="B1772" s="5">
        <v>1963</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row>
    <row r="1773" spans="2:19">
      <c r="B1773" s="5">
        <v>1962</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row>
    <row r="1774" spans="2:19">
      <c r="B1774" s="5">
        <v>1961</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row>
    <row r="1775" spans="2:19">
      <c r="B1775" s="5">
        <v>1960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row>
    <row r="1776" spans="2:19">
      <c r="B1776" s="5">
        <v>1959</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row>
    <row r="1777" spans="2:19">
      <c r="B1777" s="5">
        <v>1958</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row>
    <row r="1778" spans="2:19">
      <c r="B1778" s="5">
        <v>1957</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row>
    <row r="1779" spans="2:19">
      <c r="B1779" s="5">
        <v>1956</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row>
    <row r="1780" spans="2:19">
      <c r="B1780" s="5">
        <v>1955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row>
    <row r="1781" spans="2:19">
      <c r="B1781" s="5">
        <v>1954</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row>
    <row r="1782" spans="2:19">
      <c r="B1782" s="5">
        <v>1953</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row>
    <row r="1783" spans="2:19">
      <c r="B1783" s="5">
        <v>1952</v>
      </c>
      <c r="C1783" s="33">
        <v>0</v>
      </c>
      <c r="D1783" s="33">
        <v>0</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0</v>
      </c>
    </row>
    <row r="1784" spans="2:19">
      <c r="B1784" s="5">
        <v>1951</v>
      </c>
      <c r="C1784" s="33">
        <v>0</v>
      </c>
      <c r="D1784" s="33">
        <v>0</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0</v>
      </c>
    </row>
    <row r="1785" spans="2:19">
      <c r="B1785" s="5">
        <v>1950</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row>
    <row r="1786" spans="2:19">
      <c r="B1786" s="5">
        <v>1949</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row>
    <row r="1787" spans="2:19">
      <c r="B1787" s="5">
        <v>1948</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row>
    <row r="1788" spans="2:19">
      <c r="B1788" s="5">
        <v>1947</v>
      </c>
      <c r="C1788" s="33">
        <v>0</v>
      </c>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19">
      <c r="B1789" s="5">
        <v>1946</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19">
      <c r="B1790" s="5">
        <v>1945</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19">
      <c r="B1791" s="5">
        <v>1944</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19">
      <c r="B1792" s="5">
        <v>1943</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row>
    <row r="1814" spans="1:19">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row>
    <row r="1815" spans="1:19">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row>
    <row r="1816" spans="1:19">
      <c r="B1816" s="5">
        <v>2014</v>
      </c>
      <c r="C1816" s="32"/>
      <c r="D1816" s="32"/>
      <c r="E1816" s="32"/>
      <c r="F1816" s="32"/>
      <c r="G1816" s="32"/>
      <c r="H1816" s="32"/>
      <c r="I1816" s="32"/>
      <c r="J1816" s="32"/>
      <c r="K1816" s="33">
        <v>0</v>
      </c>
      <c r="L1816" s="33">
        <v>0</v>
      </c>
      <c r="M1816" s="33">
        <v>0</v>
      </c>
      <c r="N1816" s="33">
        <v>0</v>
      </c>
      <c r="O1816" s="33">
        <v>0</v>
      </c>
      <c r="P1816" s="33">
        <v>0</v>
      </c>
      <c r="Q1816" s="33">
        <v>0</v>
      </c>
      <c r="R1816" s="33">
        <v>0</v>
      </c>
      <c r="S1816" s="33">
        <v>0</v>
      </c>
    </row>
    <row r="1817" spans="1:19">
      <c r="B1817" s="5">
        <v>2013</v>
      </c>
      <c r="C1817" s="32"/>
      <c r="D1817" s="32"/>
      <c r="E1817" s="32"/>
      <c r="F1817" s="32"/>
      <c r="G1817" s="32"/>
      <c r="H1817" s="32"/>
      <c r="I1817" s="32"/>
      <c r="J1817" s="33">
        <v>0</v>
      </c>
      <c r="K1817" s="33">
        <v>0</v>
      </c>
      <c r="L1817" s="33">
        <v>0</v>
      </c>
      <c r="M1817" s="33">
        <v>0</v>
      </c>
      <c r="N1817" s="33">
        <v>0</v>
      </c>
      <c r="O1817" s="33">
        <v>0</v>
      </c>
      <c r="P1817" s="33">
        <v>0</v>
      </c>
      <c r="Q1817" s="33">
        <v>0</v>
      </c>
      <c r="R1817" s="33">
        <v>0</v>
      </c>
      <c r="S1817" s="33">
        <v>0</v>
      </c>
    </row>
    <row r="1818" spans="1:19">
      <c r="B1818" s="5">
        <v>2012</v>
      </c>
      <c r="C1818" s="32"/>
      <c r="D1818" s="32"/>
      <c r="E1818" s="32"/>
      <c r="F1818" s="32"/>
      <c r="G1818" s="32"/>
      <c r="H1818" s="32"/>
      <c r="I1818" s="33">
        <v>0</v>
      </c>
      <c r="J1818" s="33">
        <v>0</v>
      </c>
      <c r="K1818" s="33">
        <v>0</v>
      </c>
      <c r="L1818" s="33">
        <v>0</v>
      </c>
      <c r="M1818" s="33">
        <v>0</v>
      </c>
      <c r="N1818" s="33">
        <v>0</v>
      </c>
      <c r="O1818" s="33">
        <v>0</v>
      </c>
      <c r="P1818" s="33">
        <v>0</v>
      </c>
      <c r="Q1818" s="33">
        <v>0</v>
      </c>
      <c r="R1818" s="33">
        <v>0</v>
      </c>
      <c r="S1818" s="33">
        <v>0</v>
      </c>
    </row>
    <row r="1819" spans="1:19">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row>
    <row r="1820" spans="1:19">
      <c r="B1820" s="5">
        <v>2010</v>
      </c>
      <c r="C1820" s="32"/>
      <c r="D1820" s="32"/>
      <c r="E1820" s="32"/>
      <c r="F1820" s="32"/>
      <c r="G1820" s="33">
        <v>0</v>
      </c>
      <c r="H1820" s="33">
        <v>0</v>
      </c>
      <c r="I1820" s="33">
        <v>0</v>
      </c>
      <c r="J1820" s="33">
        <v>0</v>
      </c>
      <c r="K1820" s="33">
        <v>0</v>
      </c>
      <c r="L1820" s="33">
        <v>0</v>
      </c>
      <c r="M1820" s="33">
        <v>0</v>
      </c>
      <c r="N1820" s="33">
        <v>0</v>
      </c>
      <c r="O1820" s="33">
        <v>0</v>
      </c>
      <c r="P1820" s="33">
        <v>0</v>
      </c>
      <c r="Q1820" s="33">
        <v>0</v>
      </c>
      <c r="R1820" s="33">
        <v>0</v>
      </c>
      <c r="S1820" s="33">
        <v>0</v>
      </c>
    </row>
    <row r="1821" spans="1:19">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row>
    <row r="1822" spans="1:19">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row>
    <row r="1823" spans="1:19">
      <c r="B1823" s="5">
        <v>2007</v>
      </c>
      <c r="C1823" s="32"/>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row>
    <row r="1824" spans="1:19">
      <c r="B1824" s="5">
        <v>2006</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row>
    <row r="1825" spans="2:19">
      <c r="B1825" s="5">
        <v>2005</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row>
    <row r="1826" spans="2:19">
      <c r="B1826" s="5">
        <v>2004</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row>
    <row r="1827" spans="2:19">
      <c r="B1827" s="5">
        <v>2003</v>
      </c>
      <c r="C1827" s="33">
        <v>0</v>
      </c>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row>
    <row r="1828" spans="2:19">
      <c r="B1828" s="5">
        <v>2002</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row>
    <row r="1829" spans="2:19">
      <c r="B1829" s="5">
        <v>2001</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row>
    <row r="1830" spans="2:19">
      <c r="B1830" s="5">
        <v>2000</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row>
    <row r="1831" spans="2:19">
      <c r="B1831" s="5">
        <v>1999</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row>
    <row r="1832" spans="2:19">
      <c r="B1832" s="5">
        <v>1998</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row>
    <row r="1833" spans="2:19">
      <c r="B1833" s="5">
        <v>1997</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row>
    <row r="1834" spans="2:19">
      <c r="B1834" s="5">
        <v>1996</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row>
    <row r="1835" spans="2:19">
      <c r="B1835" s="5">
        <v>1995</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row>
    <row r="1836" spans="2:19">
      <c r="B1836" s="5">
        <v>1994</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row>
    <row r="1837" spans="2:19">
      <c r="B1837" s="5">
        <v>1993</v>
      </c>
      <c r="C1837" s="33">
        <v>0</v>
      </c>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row>
    <row r="1838" spans="2:19">
      <c r="B1838" s="5">
        <v>1992</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row>
    <row r="1839" spans="2:19">
      <c r="B1839" s="5">
        <v>1991</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row>
    <row r="1840" spans="2:19">
      <c r="B1840" s="5">
        <v>1990</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row>
    <row r="1841" spans="2:19">
      <c r="B1841" s="5">
        <v>1989</v>
      </c>
      <c r="C1841" s="33">
        <v>0</v>
      </c>
      <c r="D1841" s="33">
        <v>0</v>
      </c>
      <c r="E1841" s="33">
        <v>0</v>
      </c>
      <c r="F1841" s="33">
        <v>0</v>
      </c>
      <c r="G1841" s="33">
        <v>0</v>
      </c>
      <c r="H1841" s="33">
        <v>0</v>
      </c>
      <c r="I1841" s="33">
        <v>0</v>
      </c>
      <c r="J1841" s="33">
        <v>0</v>
      </c>
      <c r="K1841" s="33">
        <v>0</v>
      </c>
      <c r="L1841" s="33">
        <v>0</v>
      </c>
      <c r="M1841" s="33">
        <v>0</v>
      </c>
      <c r="N1841" s="33">
        <v>0</v>
      </c>
      <c r="O1841" s="33">
        <v>0</v>
      </c>
      <c r="P1841" s="33">
        <v>0</v>
      </c>
      <c r="Q1841" s="33">
        <v>0</v>
      </c>
      <c r="R1841" s="33">
        <v>0</v>
      </c>
      <c r="S1841" s="33">
        <v>0</v>
      </c>
    </row>
    <row r="1842" spans="2:19">
      <c r="B1842" s="5">
        <v>1988</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row>
    <row r="1843" spans="2:19">
      <c r="B1843" s="5">
        <v>1987</v>
      </c>
      <c r="C1843" s="33">
        <v>0</v>
      </c>
      <c r="D1843" s="33">
        <v>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row>
    <row r="1844" spans="2:19">
      <c r="B1844" s="5">
        <v>1986</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row>
    <row r="1845" spans="2:19">
      <c r="B1845" s="5">
        <v>1985</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row>
    <row r="1846" spans="2:19">
      <c r="B1846" s="5">
        <v>1984</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row>
    <row r="1847" spans="2:19">
      <c r="B1847" s="5">
        <v>1983</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row>
    <row r="1848" spans="2:19">
      <c r="B1848" s="5">
        <v>1982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row>
    <row r="1849" spans="2:19">
      <c r="B1849" s="5">
        <v>1981</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row>
    <row r="1850" spans="2:19">
      <c r="B1850" s="5">
        <v>1980</v>
      </c>
      <c r="C1850" s="33">
        <v>0</v>
      </c>
      <c r="D1850" s="33">
        <v>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row>
    <row r="1851" spans="2:19">
      <c r="B1851" s="5">
        <v>1979</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row>
    <row r="1852" spans="2:19">
      <c r="B1852" s="5">
        <v>1978</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row>
    <row r="1853" spans="2:19">
      <c r="B1853" s="5">
        <v>1977</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row>
    <row r="1854" spans="2:19">
      <c r="B1854" s="5">
        <v>1976</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row>
    <row r="1855" spans="2:19">
      <c r="B1855" s="5">
        <v>1975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row>
    <row r="1856" spans="2:19">
      <c r="B1856" s="5">
        <v>1974</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row>
    <row r="1857" spans="2:19">
      <c r="B1857" s="5">
        <v>1973</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row>
    <row r="1858" spans="2:19">
      <c r="B1858" s="5">
        <v>1972</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row>
    <row r="1859" spans="2:19">
      <c r="B1859" s="5">
        <v>1971</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row>
    <row r="1860" spans="2:19">
      <c r="B1860" s="5">
        <v>1970</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row>
    <row r="1861" spans="2:19">
      <c r="B1861" s="5">
        <v>1969</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row>
    <row r="1862" spans="2:19">
      <c r="B1862" s="5">
        <v>1968</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row>
    <row r="1863" spans="2:19">
      <c r="B1863" s="5">
        <v>1967</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row>
    <row r="1864" spans="2:19">
      <c r="B1864" s="5">
        <v>1966</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row>
    <row r="1865" spans="2:19">
      <c r="B1865" s="5">
        <v>1965</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row>
    <row r="1866" spans="2:19">
      <c r="B1866" s="5">
        <v>1964</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row>
    <row r="1867" spans="2:19">
      <c r="B1867" s="5">
        <v>1963</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row>
    <row r="1868" spans="2:19">
      <c r="B1868" s="5">
        <v>1962</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row>
    <row r="1869" spans="2:19">
      <c r="B1869" s="5">
        <v>1961</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row>
    <row r="1870" spans="2:19">
      <c r="B1870" s="5">
        <v>1960</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row>
    <row r="1871" spans="2:19">
      <c r="B1871" s="5">
        <v>1959</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row>
    <row r="1872" spans="2:19">
      <c r="B1872" s="5">
        <v>1958</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row>
    <row r="1873" spans="2:19">
      <c r="B1873" s="5">
        <v>1957</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row>
    <row r="1874" spans="2:19">
      <c r="B1874" s="5">
        <v>1956</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row>
    <row r="1875" spans="2:19">
      <c r="B1875" s="5">
        <v>1955</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row>
    <row r="1876" spans="2:19">
      <c r="B1876" s="5">
        <v>1954</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row>
    <row r="1877" spans="2:19">
      <c r="B1877" s="5">
        <v>1953</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row>
    <row r="1878" spans="2:19">
      <c r="B1878" s="5">
        <v>1952</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row>
    <row r="1879" spans="2:19">
      <c r="B1879" s="5">
        <v>1951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row>
    <row r="1880" spans="2:19">
      <c r="B1880" s="5">
        <v>1950</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row>
    <row r="1881" spans="2:19">
      <c r="B1881" s="5">
        <v>1949</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row>
    <row r="1882" spans="2:19">
      <c r="B1882" s="5">
        <v>1948</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row>
    <row r="1883" spans="2:19">
      <c r="B1883" s="5">
        <v>1947</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row>
    <row r="1884" spans="2:19">
      <c r="B1884" s="5">
        <v>1946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row>
    <row r="1885" spans="2:19">
      <c r="B1885" s="5">
        <v>1945</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row>
    <row r="1886" spans="2:19">
      <c r="B1886" s="5">
        <v>1944</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row>
    <row r="1887" spans="2:19">
      <c r="B1887" s="5">
        <v>1943</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row>
    <row r="1888" spans="2:19">
      <c r="B1888" s="5">
        <v>1942</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row>
    <row r="1889" spans="1:19">
      <c r="B1889" s="5">
        <v>1941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row>
    <row r="1890" spans="1:19">
      <c r="B1890" s="5">
        <v>1940</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row>
    <row r="1891" spans="1:19">
      <c r="B1891" s="5">
        <v>1939</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row>
    <row r="1892" spans="1:19">
      <c r="B1892" s="5">
        <v>1938</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row>
    <row r="1893" spans="1:19">
      <c r="B1893" s="5">
        <v>1937</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row>
    <row r="1894" spans="1:19">
      <c r="B1894" s="5">
        <v>1936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row>
    <row r="1895" spans="1:19">
      <c r="B1895" s="5">
        <v>1935</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row>
    <row r="1896" spans="1:19">
      <c r="B1896" s="5">
        <v>1934</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row>
    <row r="1897" spans="1:19">
      <c r="B1897" s="5">
        <v>1933</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row>
    <row r="1898" spans="1:19">
      <c r="B1898" s="5">
        <v>1932</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row>
    <row r="1899" spans="1:19">
      <c r="B1899" s="5">
        <v>1931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row>
    <row r="1900" spans="1:19">
      <c r="B1900" s="5">
        <v>1930</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v>1058033.03</v>
      </c>
    </row>
    <row r="1904" spans="1:19">
      <c r="A1904" s="34"/>
      <c r="B1904" s="5">
        <v>2021</v>
      </c>
      <c r="C1904" s="32"/>
      <c r="D1904" s="32"/>
      <c r="E1904" s="32"/>
      <c r="F1904" s="32"/>
      <c r="G1904" s="32"/>
      <c r="H1904" s="32"/>
      <c r="I1904" s="32"/>
      <c r="J1904" s="32"/>
      <c r="K1904" s="32"/>
      <c r="L1904" s="32"/>
      <c r="M1904" s="32"/>
      <c r="N1904" s="32"/>
      <c r="O1904" s="32"/>
      <c r="P1904" s="32"/>
      <c r="Q1904" s="32"/>
      <c r="R1904" s="33">
        <v>2094506.38</v>
      </c>
      <c r="S1904" s="33">
        <v>2094506.38</v>
      </c>
    </row>
    <row r="1905" spans="1:19">
      <c r="B1905" s="5">
        <v>2020</v>
      </c>
      <c r="C1905" s="32"/>
      <c r="D1905" s="32"/>
      <c r="E1905" s="32"/>
      <c r="F1905" s="32"/>
      <c r="G1905" s="32"/>
      <c r="H1905" s="32"/>
      <c r="I1905" s="32"/>
      <c r="J1905" s="32"/>
      <c r="K1905" s="32"/>
      <c r="L1905" s="32"/>
      <c r="M1905" s="32"/>
      <c r="N1905" s="32"/>
      <c r="O1905" s="32"/>
      <c r="P1905" s="32"/>
      <c r="Q1905" s="33">
        <v>1221699.72</v>
      </c>
      <c r="R1905" s="33">
        <v>1221699.72</v>
      </c>
      <c r="S1905" s="33">
        <v>1221699.72</v>
      </c>
    </row>
    <row r="1906" spans="1:19">
      <c r="A1906" s="36"/>
      <c r="B1906" s="5">
        <v>2019</v>
      </c>
      <c r="C1906" s="32"/>
      <c r="D1906" s="32"/>
      <c r="E1906" s="32"/>
      <c r="F1906" s="32"/>
      <c r="G1906" s="32"/>
      <c r="H1906" s="32"/>
      <c r="I1906" s="32"/>
      <c r="J1906" s="32"/>
      <c r="K1906" s="32"/>
      <c r="L1906" s="32"/>
      <c r="M1906" s="32"/>
      <c r="N1906" s="32"/>
      <c r="O1906" s="32"/>
      <c r="P1906" s="33">
        <v>645281.57999999996</v>
      </c>
      <c r="Q1906" s="33">
        <v>645281.57999999996</v>
      </c>
      <c r="R1906" s="33">
        <v>645281.57999999996</v>
      </c>
      <c r="S1906" s="33">
        <v>645281.57999999996</v>
      </c>
    </row>
    <row r="1907" spans="1:19">
      <c r="A1907" s="36"/>
      <c r="B1907" s="5">
        <v>2018</v>
      </c>
      <c r="C1907" s="32"/>
      <c r="D1907" s="32"/>
      <c r="E1907" s="32"/>
      <c r="F1907" s="32"/>
      <c r="G1907" s="32"/>
      <c r="H1907" s="32"/>
      <c r="I1907" s="32"/>
      <c r="J1907" s="32"/>
      <c r="K1907" s="32"/>
      <c r="L1907" s="32"/>
      <c r="M1907" s="32"/>
      <c r="N1907" s="32"/>
      <c r="O1907" s="33">
        <v>478168.94</v>
      </c>
      <c r="P1907" s="33">
        <v>478168.94</v>
      </c>
      <c r="Q1907" s="33">
        <v>478168.94</v>
      </c>
      <c r="R1907" s="33">
        <v>478168.94</v>
      </c>
      <c r="S1907" s="33">
        <v>478168.94</v>
      </c>
    </row>
    <row r="1908" spans="1:19">
      <c r="A1908" s="36"/>
      <c r="B1908" s="5">
        <v>2017</v>
      </c>
      <c r="C1908" s="32"/>
      <c r="D1908" s="32"/>
      <c r="E1908" s="32"/>
      <c r="F1908" s="32"/>
      <c r="G1908" s="32"/>
      <c r="H1908" s="32"/>
      <c r="I1908" s="32"/>
      <c r="J1908" s="32"/>
      <c r="K1908" s="32"/>
      <c r="L1908" s="32"/>
      <c r="M1908" s="32"/>
      <c r="N1908" s="33">
        <v>457910</v>
      </c>
      <c r="O1908" s="33">
        <v>457910</v>
      </c>
      <c r="P1908" s="33">
        <v>457910</v>
      </c>
      <c r="Q1908" s="33">
        <v>457910</v>
      </c>
      <c r="R1908" s="33">
        <v>457910</v>
      </c>
      <c r="S1908" s="33">
        <v>457910</v>
      </c>
    </row>
    <row r="1909" spans="1:19">
      <c r="B1909" s="5">
        <v>2016</v>
      </c>
      <c r="C1909" s="32"/>
      <c r="D1909" s="32"/>
      <c r="E1909" s="32"/>
      <c r="F1909" s="32"/>
      <c r="G1909" s="32"/>
      <c r="H1909" s="32"/>
      <c r="I1909" s="32"/>
      <c r="J1909" s="32"/>
      <c r="K1909" s="32"/>
      <c r="L1909" s="32"/>
      <c r="M1909" s="33">
        <v>355929.39</v>
      </c>
      <c r="N1909" s="33">
        <v>355929.39</v>
      </c>
      <c r="O1909" s="33">
        <v>355929.39</v>
      </c>
      <c r="P1909" s="33">
        <v>355929.39</v>
      </c>
      <c r="Q1909" s="33">
        <v>355929.39</v>
      </c>
      <c r="R1909" s="33">
        <v>355929.39</v>
      </c>
      <c r="S1909" s="33">
        <v>355929.39</v>
      </c>
    </row>
    <row r="1910" spans="1:19">
      <c r="B1910" s="5">
        <v>2015</v>
      </c>
      <c r="C1910" s="32"/>
      <c r="D1910" s="32"/>
      <c r="E1910" s="32"/>
      <c r="F1910" s="32"/>
      <c r="G1910" s="32"/>
      <c r="H1910" s="32"/>
      <c r="I1910" s="32"/>
      <c r="J1910" s="32"/>
      <c r="K1910" s="32"/>
      <c r="L1910" s="33">
        <v>283623.75</v>
      </c>
      <c r="M1910" s="33">
        <v>283623.75</v>
      </c>
      <c r="N1910" s="33">
        <v>283623.75</v>
      </c>
      <c r="O1910" s="33">
        <v>283623.75</v>
      </c>
      <c r="P1910" s="33">
        <v>283623.75</v>
      </c>
      <c r="Q1910" s="33">
        <v>283623.75</v>
      </c>
      <c r="R1910" s="33">
        <v>283623.75</v>
      </c>
      <c r="S1910" s="33">
        <v>283623.75</v>
      </c>
    </row>
    <row r="1911" spans="1:19">
      <c r="B1911" s="5">
        <v>2014</v>
      </c>
      <c r="C1911" s="32"/>
      <c r="D1911" s="32"/>
      <c r="E1911" s="32"/>
      <c r="F1911" s="32"/>
      <c r="G1911" s="32"/>
      <c r="H1911" s="32"/>
      <c r="I1911" s="32"/>
      <c r="J1911" s="32"/>
      <c r="K1911" s="33">
        <v>325453.32</v>
      </c>
      <c r="L1911" s="33">
        <v>325453.32</v>
      </c>
      <c r="M1911" s="33">
        <v>325453.32</v>
      </c>
      <c r="N1911" s="33">
        <v>325453.32</v>
      </c>
      <c r="O1911" s="33">
        <v>325453.32</v>
      </c>
      <c r="P1911" s="33">
        <v>325453.32</v>
      </c>
      <c r="Q1911" s="33">
        <v>325453.32</v>
      </c>
      <c r="R1911" s="33">
        <v>325453.32</v>
      </c>
      <c r="S1911" s="33">
        <v>325453.32</v>
      </c>
    </row>
    <row r="1912" spans="1:19">
      <c r="B1912" s="5">
        <v>2013</v>
      </c>
      <c r="C1912" s="32"/>
      <c r="D1912" s="32"/>
      <c r="E1912" s="32"/>
      <c r="F1912" s="32"/>
      <c r="G1912" s="32"/>
      <c r="H1912" s="32"/>
      <c r="I1912" s="32"/>
      <c r="J1912" s="33">
        <v>470801.71</v>
      </c>
      <c r="K1912" s="33">
        <v>470801.71</v>
      </c>
      <c r="L1912" s="33">
        <v>470801.71</v>
      </c>
      <c r="M1912" s="33">
        <v>470801.71</v>
      </c>
      <c r="N1912" s="33">
        <v>470801.71</v>
      </c>
      <c r="O1912" s="33">
        <v>470801.71</v>
      </c>
      <c r="P1912" s="33">
        <v>470801.71</v>
      </c>
      <c r="Q1912" s="33">
        <v>470801.71</v>
      </c>
      <c r="R1912" s="33">
        <v>470801.71</v>
      </c>
      <c r="S1912" s="33">
        <v>470801.71</v>
      </c>
    </row>
    <row r="1913" spans="1:19">
      <c r="B1913" s="5">
        <v>2012</v>
      </c>
      <c r="C1913" s="32"/>
      <c r="D1913" s="32"/>
      <c r="E1913" s="32"/>
      <c r="F1913" s="32"/>
      <c r="G1913" s="32"/>
      <c r="H1913" s="32"/>
      <c r="I1913" s="33">
        <v>46587.06</v>
      </c>
      <c r="J1913" s="33">
        <v>46587.06</v>
      </c>
      <c r="K1913" s="33">
        <v>46587.06</v>
      </c>
      <c r="L1913" s="33">
        <v>46587.06</v>
      </c>
      <c r="M1913" s="33">
        <v>46587.06</v>
      </c>
      <c r="N1913" s="33">
        <v>46587.06</v>
      </c>
      <c r="O1913" s="33">
        <v>46587.06</v>
      </c>
      <c r="P1913" s="33">
        <v>46587.06</v>
      </c>
      <c r="Q1913" s="33">
        <v>46587.06</v>
      </c>
      <c r="R1913" s="33">
        <v>46587.06</v>
      </c>
      <c r="S1913" s="33">
        <v>46587.06</v>
      </c>
    </row>
    <row r="1914" spans="1:19">
      <c r="B1914" s="5">
        <v>2011</v>
      </c>
      <c r="C1914" s="32"/>
      <c r="D1914" s="32"/>
      <c r="E1914" s="32"/>
      <c r="F1914" s="32"/>
      <c r="G1914" s="32"/>
      <c r="H1914" s="33">
        <v>295878.06</v>
      </c>
      <c r="I1914" s="33">
        <v>295878.06</v>
      </c>
      <c r="J1914" s="33">
        <v>295878.06</v>
      </c>
      <c r="K1914" s="33">
        <v>295878.06</v>
      </c>
      <c r="L1914" s="33">
        <v>295878.06</v>
      </c>
      <c r="M1914" s="33">
        <v>295878.06</v>
      </c>
      <c r="N1914" s="33">
        <v>295878.06</v>
      </c>
      <c r="O1914" s="33">
        <v>295878.06</v>
      </c>
      <c r="P1914" s="33">
        <v>295878.06</v>
      </c>
      <c r="Q1914" s="33">
        <v>295878.06</v>
      </c>
      <c r="R1914" s="33">
        <v>295878.06</v>
      </c>
      <c r="S1914" s="33">
        <v>295878.06</v>
      </c>
    </row>
    <row r="1915" spans="1:19">
      <c r="B1915" s="5">
        <v>2010</v>
      </c>
      <c r="C1915" s="32"/>
      <c r="D1915" s="32"/>
      <c r="E1915" s="32"/>
      <c r="F1915" s="32"/>
      <c r="G1915" s="33">
        <v>560569.59999999998</v>
      </c>
      <c r="H1915" s="33">
        <v>560569.59999999998</v>
      </c>
      <c r="I1915" s="33">
        <v>560569.59999999998</v>
      </c>
      <c r="J1915" s="33">
        <v>560569.59999999998</v>
      </c>
      <c r="K1915" s="33">
        <v>560569.59999999998</v>
      </c>
      <c r="L1915" s="33">
        <v>560569.59999999998</v>
      </c>
      <c r="M1915" s="33">
        <v>560569.59999999998</v>
      </c>
      <c r="N1915" s="33">
        <v>560569.59999999998</v>
      </c>
      <c r="O1915" s="33">
        <v>560569.59999999998</v>
      </c>
      <c r="P1915" s="33">
        <v>560569.59999999998</v>
      </c>
      <c r="Q1915" s="33">
        <v>560569.59999999998</v>
      </c>
      <c r="R1915" s="33">
        <v>560569.59999999998</v>
      </c>
      <c r="S1915" s="33">
        <v>560569.59999999998</v>
      </c>
    </row>
    <row r="1916" spans="1:19">
      <c r="B1916" s="5">
        <v>2009</v>
      </c>
      <c r="C1916" s="32"/>
      <c r="D1916" s="32"/>
      <c r="E1916" s="32"/>
      <c r="F1916" s="33">
        <v>96032.78</v>
      </c>
      <c r="G1916" s="33">
        <v>96032.78</v>
      </c>
      <c r="H1916" s="33">
        <v>96032.78</v>
      </c>
      <c r="I1916" s="33">
        <v>96032.78</v>
      </c>
      <c r="J1916" s="33">
        <v>96032.78</v>
      </c>
      <c r="K1916" s="33">
        <v>96032.78</v>
      </c>
      <c r="L1916" s="33">
        <v>96032.78</v>
      </c>
      <c r="M1916" s="33">
        <v>96032.78</v>
      </c>
      <c r="N1916" s="33">
        <v>96032.78</v>
      </c>
      <c r="O1916" s="33">
        <v>96032.78</v>
      </c>
      <c r="P1916" s="33">
        <v>96032.78</v>
      </c>
      <c r="Q1916" s="33">
        <v>96032.78</v>
      </c>
      <c r="R1916" s="33">
        <v>96032.78</v>
      </c>
      <c r="S1916" s="33">
        <v>96032.78</v>
      </c>
    </row>
    <row r="1917" spans="1:19">
      <c r="B1917" s="5">
        <v>2008</v>
      </c>
      <c r="C1917" s="32"/>
      <c r="D1917" s="32"/>
      <c r="E1917" s="33">
        <v>10034.91</v>
      </c>
      <c r="F1917" s="33">
        <v>10034.91</v>
      </c>
      <c r="G1917" s="33">
        <v>10034.91</v>
      </c>
      <c r="H1917" s="33">
        <v>10034.91</v>
      </c>
      <c r="I1917" s="33">
        <v>10034.91</v>
      </c>
      <c r="J1917" s="33">
        <v>10034.91</v>
      </c>
      <c r="K1917" s="33">
        <v>10034.91</v>
      </c>
      <c r="L1917" s="33">
        <v>10034.91</v>
      </c>
      <c r="M1917" s="33">
        <v>10034.91</v>
      </c>
      <c r="N1917" s="33">
        <v>10034.91</v>
      </c>
      <c r="O1917" s="33">
        <v>10034.91</v>
      </c>
      <c r="P1917" s="33">
        <v>10034.91</v>
      </c>
      <c r="Q1917" s="33">
        <v>10034.91</v>
      </c>
      <c r="R1917" s="33">
        <v>10034.91</v>
      </c>
      <c r="S1917" s="33">
        <v>10034.91</v>
      </c>
    </row>
    <row r="1918" spans="1:19">
      <c r="B1918" s="5">
        <v>2007</v>
      </c>
      <c r="C1918" s="32"/>
      <c r="D1918" s="33">
        <v>1512.84</v>
      </c>
      <c r="E1918" s="33">
        <v>1512.84</v>
      </c>
      <c r="F1918" s="33">
        <v>1512.84</v>
      </c>
      <c r="G1918" s="33">
        <v>1512.84</v>
      </c>
      <c r="H1918" s="33">
        <v>1512.84</v>
      </c>
      <c r="I1918" s="33">
        <v>1512.84</v>
      </c>
      <c r="J1918" s="33">
        <v>1512.84</v>
      </c>
      <c r="K1918" s="33">
        <v>1512.84</v>
      </c>
      <c r="L1918" s="33">
        <v>1512.84</v>
      </c>
      <c r="M1918" s="33">
        <v>1512.84</v>
      </c>
      <c r="N1918" s="33">
        <v>1512.84</v>
      </c>
      <c r="O1918" s="33">
        <v>1512.84</v>
      </c>
      <c r="P1918" s="33">
        <v>1512.84</v>
      </c>
      <c r="Q1918" s="33">
        <v>1512.84</v>
      </c>
      <c r="R1918" s="33">
        <v>1512.84</v>
      </c>
      <c r="S1918" s="33">
        <v>1512.84</v>
      </c>
    </row>
    <row r="1919" spans="1:19">
      <c r="B1919" s="5">
        <v>2006</v>
      </c>
      <c r="C1919" s="33">
        <v>29667.96</v>
      </c>
      <c r="D1919" s="33">
        <v>29667.96</v>
      </c>
      <c r="E1919" s="33">
        <v>29667.96</v>
      </c>
      <c r="F1919" s="33">
        <v>29667.96</v>
      </c>
      <c r="G1919" s="33">
        <v>29667.96</v>
      </c>
      <c r="H1919" s="33">
        <v>29667.96</v>
      </c>
      <c r="I1919" s="33">
        <v>29667.96</v>
      </c>
      <c r="J1919" s="33">
        <v>29667.96</v>
      </c>
      <c r="K1919" s="33">
        <v>29667.96</v>
      </c>
      <c r="L1919" s="33">
        <v>29667.96</v>
      </c>
      <c r="M1919" s="33">
        <v>29667.96</v>
      </c>
      <c r="N1919" s="33">
        <v>29667.96</v>
      </c>
      <c r="O1919" s="33">
        <v>29667.96</v>
      </c>
      <c r="P1919" s="33">
        <v>29667.96</v>
      </c>
      <c r="Q1919" s="33">
        <v>29667.96</v>
      </c>
      <c r="R1919" s="33">
        <v>29667.96</v>
      </c>
      <c r="S1919" s="33">
        <v>29667.96</v>
      </c>
    </row>
    <row r="1920" spans="1:19">
      <c r="B1920" s="5">
        <v>2005</v>
      </c>
      <c r="C1920" s="33">
        <v>48859.38</v>
      </c>
      <c r="D1920" s="33">
        <v>48859.38</v>
      </c>
      <c r="E1920" s="33">
        <v>48859.38</v>
      </c>
      <c r="F1920" s="33">
        <v>48859.38</v>
      </c>
      <c r="G1920" s="33">
        <v>48859.38</v>
      </c>
      <c r="H1920" s="33">
        <v>48859.38</v>
      </c>
      <c r="I1920" s="33">
        <v>48859.38</v>
      </c>
      <c r="J1920" s="33">
        <v>48859.38</v>
      </c>
      <c r="K1920" s="33">
        <v>48859.38</v>
      </c>
      <c r="L1920" s="33">
        <v>48859.38</v>
      </c>
      <c r="M1920" s="33">
        <v>48859.38</v>
      </c>
      <c r="N1920" s="33">
        <v>48859.38</v>
      </c>
      <c r="O1920" s="33">
        <v>48859.38</v>
      </c>
      <c r="P1920" s="33">
        <v>48859.38</v>
      </c>
      <c r="Q1920" s="33">
        <v>48859.38</v>
      </c>
      <c r="R1920" s="33">
        <v>48859.38</v>
      </c>
      <c r="S1920" s="33">
        <v>48859.38</v>
      </c>
    </row>
    <row r="1921" spans="2:19">
      <c r="B1921" s="5">
        <v>2004</v>
      </c>
      <c r="C1921" s="33">
        <v>22820.719999999972</v>
      </c>
      <c r="D1921" s="33">
        <v>22820.719999999972</v>
      </c>
      <c r="E1921" s="33">
        <v>22820.719999999972</v>
      </c>
      <c r="F1921" s="33">
        <v>22820.719999999972</v>
      </c>
      <c r="G1921" s="33">
        <v>22820.719999999972</v>
      </c>
      <c r="H1921" s="33">
        <v>22820.719999999972</v>
      </c>
      <c r="I1921" s="33">
        <v>22820.719999999972</v>
      </c>
      <c r="J1921" s="33">
        <v>22820.719999999972</v>
      </c>
      <c r="K1921" s="33">
        <v>22820.719999999972</v>
      </c>
      <c r="L1921" s="33">
        <v>22820.719999999972</v>
      </c>
      <c r="M1921" s="33">
        <v>22820.720000000001</v>
      </c>
      <c r="N1921" s="33">
        <v>22820.720000000001</v>
      </c>
      <c r="O1921" s="33">
        <v>22820.720000000001</v>
      </c>
      <c r="P1921" s="33">
        <v>22820.720000000001</v>
      </c>
      <c r="Q1921" s="33">
        <v>22820.720000000001</v>
      </c>
      <c r="R1921" s="33">
        <v>22820.720000000001</v>
      </c>
      <c r="S1921" s="33">
        <v>22820.720000000001</v>
      </c>
    </row>
    <row r="1922" spans="2:19">
      <c r="B1922" s="5">
        <v>2003</v>
      </c>
      <c r="C1922" s="33">
        <v>67710.040000000008</v>
      </c>
      <c r="D1922" s="33">
        <v>67710.040000000008</v>
      </c>
      <c r="E1922" s="33">
        <v>67710.040000000008</v>
      </c>
      <c r="F1922" s="33">
        <v>67710.040000000008</v>
      </c>
      <c r="G1922" s="33">
        <v>67710.040000000008</v>
      </c>
      <c r="H1922" s="33">
        <v>67710.040000000008</v>
      </c>
      <c r="I1922" s="33">
        <v>67710.040000000008</v>
      </c>
      <c r="J1922" s="33">
        <v>67710.040000000008</v>
      </c>
      <c r="K1922" s="33">
        <v>67710.040000000008</v>
      </c>
      <c r="L1922" s="33">
        <v>67710.040000000008</v>
      </c>
      <c r="M1922" s="33">
        <v>67710.039999999994</v>
      </c>
      <c r="N1922" s="33">
        <v>67710.039999999994</v>
      </c>
      <c r="O1922" s="33">
        <v>67710.039999999994</v>
      </c>
      <c r="P1922" s="33">
        <v>67710.039999999994</v>
      </c>
      <c r="Q1922" s="33">
        <v>67710.039999999994</v>
      </c>
      <c r="R1922" s="33">
        <v>67710.039999999994</v>
      </c>
      <c r="S1922" s="33">
        <v>67710.039999999994</v>
      </c>
    </row>
    <row r="1923" spans="2:19">
      <c r="B1923" s="5">
        <v>2002</v>
      </c>
      <c r="C1923" s="33">
        <v>176531.84999999998</v>
      </c>
      <c r="D1923" s="33">
        <v>176531.84999999998</v>
      </c>
      <c r="E1923" s="33">
        <v>176531.84999999998</v>
      </c>
      <c r="F1923" s="33">
        <v>176531.84999999998</v>
      </c>
      <c r="G1923" s="33">
        <v>176531.84999999998</v>
      </c>
      <c r="H1923" s="33">
        <v>176531.84999999998</v>
      </c>
      <c r="I1923" s="33">
        <v>176531.84999999998</v>
      </c>
      <c r="J1923" s="33">
        <v>176531.84999999998</v>
      </c>
      <c r="K1923" s="33">
        <v>176531.84999999998</v>
      </c>
      <c r="L1923" s="33">
        <v>176531.84999999998</v>
      </c>
      <c r="M1923" s="33">
        <v>166074.76</v>
      </c>
      <c r="N1923" s="33">
        <v>166074.76</v>
      </c>
      <c r="O1923" s="33">
        <v>166074.76</v>
      </c>
      <c r="P1923" s="33">
        <v>166074.76</v>
      </c>
      <c r="Q1923" s="33">
        <v>166074.76</v>
      </c>
      <c r="R1923" s="33">
        <v>166074.76</v>
      </c>
      <c r="S1923" s="33">
        <v>166074.76</v>
      </c>
    </row>
    <row r="1924" spans="2:19">
      <c r="B1924" s="5">
        <v>2001</v>
      </c>
      <c r="C1924" s="33">
        <v>141352.67000000001</v>
      </c>
      <c r="D1924" s="33">
        <v>141352.67000000001</v>
      </c>
      <c r="E1924" s="33">
        <v>141352.67000000001</v>
      </c>
      <c r="F1924" s="33">
        <v>141352.67000000001</v>
      </c>
      <c r="G1924" s="33">
        <v>141352.67000000001</v>
      </c>
      <c r="H1924" s="33">
        <v>141352.67000000001</v>
      </c>
      <c r="I1924" s="33">
        <v>141352.67000000001</v>
      </c>
      <c r="J1924" s="33">
        <v>141352.67000000001</v>
      </c>
      <c r="K1924" s="33">
        <v>141352.67000000001</v>
      </c>
      <c r="L1924" s="33">
        <v>141352.67000000001</v>
      </c>
      <c r="M1924" s="33">
        <v>141352.67000000001</v>
      </c>
      <c r="N1924" s="33">
        <v>141352.67000000001</v>
      </c>
      <c r="O1924" s="33">
        <v>141352.67000000001</v>
      </c>
      <c r="P1924" s="33">
        <v>141352.67000000001</v>
      </c>
      <c r="Q1924" s="33">
        <v>141352.67000000001</v>
      </c>
      <c r="R1924" s="33">
        <v>141352.67000000001</v>
      </c>
      <c r="S1924" s="33">
        <v>141352.67000000001</v>
      </c>
    </row>
    <row r="1925" spans="2:19">
      <c r="B1925" s="5">
        <v>2000</v>
      </c>
      <c r="C1925" s="33">
        <v>41417.599999999977</v>
      </c>
      <c r="D1925" s="33">
        <v>41417.599999999977</v>
      </c>
      <c r="E1925" s="33">
        <v>41417.599999999977</v>
      </c>
      <c r="F1925" s="33">
        <v>41417.599999999977</v>
      </c>
      <c r="G1925" s="33">
        <v>41417.599999999977</v>
      </c>
      <c r="H1925" s="33">
        <v>41417.599999999977</v>
      </c>
      <c r="I1925" s="33">
        <v>41417.599999999977</v>
      </c>
      <c r="J1925" s="33">
        <v>41417.599999999977</v>
      </c>
      <c r="K1925" s="33">
        <v>41417.599999999977</v>
      </c>
      <c r="L1925" s="33">
        <v>41417.599999999977</v>
      </c>
      <c r="M1925" s="33">
        <v>41417.599999999999</v>
      </c>
      <c r="N1925" s="33">
        <v>41417.599999999999</v>
      </c>
      <c r="O1925" s="33">
        <v>41417.599999999999</v>
      </c>
      <c r="P1925" s="33">
        <v>41417.599999999999</v>
      </c>
      <c r="Q1925" s="33">
        <v>41417.599999999999</v>
      </c>
      <c r="R1925" s="33">
        <v>41417.599999999999</v>
      </c>
      <c r="S1925" s="33">
        <v>41417.599999999999</v>
      </c>
    </row>
    <row r="1926" spans="2:19">
      <c r="B1926" s="5">
        <v>1999</v>
      </c>
      <c r="C1926" s="33">
        <v>72547.400000000009</v>
      </c>
      <c r="D1926" s="33">
        <v>72547.400000000009</v>
      </c>
      <c r="E1926" s="33">
        <v>72547.400000000009</v>
      </c>
      <c r="F1926" s="33">
        <v>72547.400000000009</v>
      </c>
      <c r="G1926" s="33">
        <v>72547.400000000009</v>
      </c>
      <c r="H1926" s="33">
        <v>72547.400000000009</v>
      </c>
      <c r="I1926" s="33">
        <v>72547.400000000009</v>
      </c>
      <c r="J1926" s="33">
        <v>72547.400000000009</v>
      </c>
      <c r="K1926" s="33">
        <v>72547.400000000009</v>
      </c>
      <c r="L1926" s="33">
        <v>72547.400000000009</v>
      </c>
      <c r="M1926" s="33">
        <v>63909.999999999993</v>
      </c>
      <c r="N1926" s="33">
        <v>63909.999999999993</v>
      </c>
      <c r="O1926" s="33">
        <v>63909.999999999993</v>
      </c>
      <c r="P1926" s="33">
        <v>63909.999999999993</v>
      </c>
      <c r="Q1926" s="33">
        <v>63909.999999999993</v>
      </c>
      <c r="R1926" s="33">
        <v>63909.999999999993</v>
      </c>
      <c r="S1926" s="33">
        <v>63909.999999999993</v>
      </c>
    </row>
    <row r="1927" spans="2:19">
      <c r="B1927" s="5">
        <v>1998</v>
      </c>
      <c r="C1927" s="33">
        <v>0</v>
      </c>
      <c r="D1927" s="33">
        <v>0</v>
      </c>
      <c r="E1927" s="33">
        <v>0</v>
      </c>
      <c r="F1927" s="33">
        <v>0</v>
      </c>
      <c r="G1927" s="33">
        <v>0</v>
      </c>
      <c r="H1927" s="33">
        <v>0</v>
      </c>
      <c r="I1927" s="33">
        <v>0</v>
      </c>
      <c r="J1927" s="33">
        <v>0</v>
      </c>
      <c r="K1927" s="33">
        <v>0</v>
      </c>
      <c r="L1927" s="33">
        <v>0</v>
      </c>
      <c r="M1927" s="33">
        <v>0</v>
      </c>
      <c r="N1927" s="33">
        <v>0</v>
      </c>
      <c r="O1927" s="33">
        <v>0</v>
      </c>
      <c r="P1927" s="33">
        <v>0</v>
      </c>
      <c r="Q1927" s="33">
        <v>0</v>
      </c>
      <c r="R1927" s="33">
        <v>0</v>
      </c>
      <c r="S1927" s="33">
        <v>0</v>
      </c>
    </row>
    <row r="1928" spans="2:19">
      <c r="B1928" s="5">
        <v>1997</v>
      </c>
      <c r="C1928" s="33">
        <v>87166.76</v>
      </c>
      <c r="D1928" s="33">
        <v>87166.76</v>
      </c>
      <c r="E1928" s="33">
        <v>87166.76</v>
      </c>
      <c r="F1928" s="33">
        <v>87166.76</v>
      </c>
      <c r="G1928" s="33">
        <v>87166.76</v>
      </c>
      <c r="H1928" s="33">
        <v>87166.76</v>
      </c>
      <c r="I1928" s="33">
        <v>87166.76</v>
      </c>
      <c r="J1928" s="33">
        <v>87166.76</v>
      </c>
      <c r="K1928" s="33">
        <v>87166.76</v>
      </c>
      <c r="L1928" s="33">
        <v>87166.76</v>
      </c>
      <c r="M1928" s="33">
        <v>87166.76</v>
      </c>
      <c r="N1928" s="33">
        <v>87166.76</v>
      </c>
      <c r="O1928" s="33">
        <v>87166.76</v>
      </c>
      <c r="P1928" s="33">
        <v>87166.76</v>
      </c>
      <c r="Q1928" s="33">
        <v>87166.76</v>
      </c>
      <c r="R1928" s="33">
        <v>87166.76</v>
      </c>
      <c r="S1928" s="33">
        <v>87166.76</v>
      </c>
    </row>
    <row r="1929" spans="2:19">
      <c r="B1929" s="5">
        <v>1996</v>
      </c>
      <c r="C1929" s="33">
        <v>8557.2199999999993</v>
      </c>
      <c r="D1929" s="33">
        <v>8557.2199999999993</v>
      </c>
      <c r="E1929" s="33">
        <v>8557.2199999999993</v>
      </c>
      <c r="F1929" s="33">
        <v>8557.2199999999993</v>
      </c>
      <c r="G1929" s="33">
        <v>8557.2199999999993</v>
      </c>
      <c r="H1929" s="33">
        <v>8557.2199999999993</v>
      </c>
      <c r="I1929" s="33">
        <v>8557.2199999999993</v>
      </c>
      <c r="J1929" s="33">
        <v>8557.2199999999993</v>
      </c>
      <c r="K1929" s="33">
        <v>8557.2199999999993</v>
      </c>
      <c r="L1929" s="33">
        <v>8557.2199999999993</v>
      </c>
      <c r="M1929" s="33">
        <v>8557.2199999999993</v>
      </c>
      <c r="N1929" s="33">
        <v>8557.2199999999993</v>
      </c>
      <c r="O1929" s="33">
        <v>8557.2199999999993</v>
      </c>
      <c r="P1929" s="33">
        <v>8557.2199999999993</v>
      </c>
      <c r="Q1929" s="33">
        <v>8557.2199999999993</v>
      </c>
      <c r="R1929" s="33">
        <v>8557.2199999999993</v>
      </c>
      <c r="S1929" s="33">
        <v>8557.2199999999993</v>
      </c>
    </row>
    <row r="1930" spans="2:19">
      <c r="B1930" s="5">
        <v>1995</v>
      </c>
      <c r="C1930" s="33">
        <v>46038.02</v>
      </c>
      <c r="D1930" s="33">
        <v>46038.02</v>
      </c>
      <c r="E1930" s="33">
        <v>46038.02</v>
      </c>
      <c r="F1930" s="33">
        <v>46038.02</v>
      </c>
      <c r="G1930" s="33">
        <v>46038.02</v>
      </c>
      <c r="H1930" s="33">
        <v>46038.02</v>
      </c>
      <c r="I1930" s="33">
        <v>46038.02</v>
      </c>
      <c r="J1930" s="33">
        <v>46038.02</v>
      </c>
      <c r="K1930" s="33">
        <v>46038.02</v>
      </c>
      <c r="L1930" s="33">
        <v>46038.02</v>
      </c>
      <c r="M1930" s="33">
        <v>46038.02</v>
      </c>
      <c r="N1930" s="33">
        <v>46038.02</v>
      </c>
      <c r="O1930" s="33">
        <v>46038.02</v>
      </c>
      <c r="P1930" s="33">
        <v>46038.02</v>
      </c>
      <c r="Q1930" s="33">
        <v>46038.02</v>
      </c>
      <c r="R1930" s="33">
        <v>46038.02</v>
      </c>
      <c r="S1930" s="33">
        <v>46038.02</v>
      </c>
    </row>
    <row r="1931" spans="2:19">
      <c r="B1931" s="5">
        <v>1994</v>
      </c>
      <c r="C1931" s="33">
        <v>22402.94</v>
      </c>
      <c r="D1931" s="33">
        <v>22402.94</v>
      </c>
      <c r="E1931" s="33">
        <v>22402.94</v>
      </c>
      <c r="F1931" s="33">
        <v>22402.94</v>
      </c>
      <c r="G1931" s="33">
        <v>22402.94</v>
      </c>
      <c r="H1931" s="33">
        <v>22402.94</v>
      </c>
      <c r="I1931" s="33">
        <v>22402.94</v>
      </c>
      <c r="J1931" s="33">
        <v>22402.94</v>
      </c>
      <c r="K1931" s="33">
        <v>22402.94</v>
      </c>
      <c r="L1931" s="33">
        <v>22402.94</v>
      </c>
      <c r="M1931" s="33">
        <v>22402.94</v>
      </c>
      <c r="N1931" s="33">
        <v>22402.94</v>
      </c>
      <c r="O1931" s="33">
        <v>22402.94</v>
      </c>
      <c r="P1931" s="33">
        <v>22402.94</v>
      </c>
      <c r="Q1931" s="33">
        <v>22402.94</v>
      </c>
      <c r="R1931" s="33">
        <v>22402.94</v>
      </c>
      <c r="S1931" s="33">
        <v>22402.94</v>
      </c>
    </row>
    <row r="1932" spans="2:19">
      <c r="B1932" s="5">
        <v>1993</v>
      </c>
      <c r="C1932" s="33">
        <v>144828.75</v>
      </c>
      <c r="D1932" s="33">
        <v>144828.75</v>
      </c>
      <c r="E1932" s="33">
        <v>144828.75</v>
      </c>
      <c r="F1932" s="33">
        <v>144828.75</v>
      </c>
      <c r="G1932" s="33">
        <v>144828.75</v>
      </c>
      <c r="H1932" s="33">
        <v>144828.75</v>
      </c>
      <c r="I1932" s="33">
        <v>144828.75</v>
      </c>
      <c r="J1932" s="33">
        <v>144828.75</v>
      </c>
      <c r="K1932" s="33">
        <v>144828.75</v>
      </c>
      <c r="L1932" s="33">
        <v>144828.75</v>
      </c>
      <c r="M1932" s="33">
        <v>144828.75</v>
      </c>
      <c r="N1932" s="33">
        <v>144828.75</v>
      </c>
      <c r="O1932" s="33">
        <v>144828.75</v>
      </c>
      <c r="P1932" s="33">
        <v>144828.75</v>
      </c>
      <c r="Q1932" s="33">
        <v>144828.75</v>
      </c>
      <c r="R1932" s="33">
        <v>144828.75</v>
      </c>
      <c r="S1932" s="33">
        <v>144828.75</v>
      </c>
    </row>
    <row r="1933" spans="2:19">
      <c r="B1933" s="5">
        <v>1992</v>
      </c>
      <c r="C1933" s="33">
        <v>505417.02</v>
      </c>
      <c r="D1933" s="33">
        <v>505417.02</v>
      </c>
      <c r="E1933" s="33">
        <v>505417.02</v>
      </c>
      <c r="F1933" s="33">
        <v>505417.02</v>
      </c>
      <c r="G1933" s="33">
        <v>505417.02</v>
      </c>
      <c r="H1933" s="33">
        <v>505417.02</v>
      </c>
      <c r="I1933" s="33">
        <v>505417.02</v>
      </c>
      <c r="J1933" s="33">
        <v>505417.02</v>
      </c>
      <c r="K1933" s="33">
        <v>505417.02</v>
      </c>
      <c r="L1933" s="33">
        <v>505417.02</v>
      </c>
      <c r="M1933" s="33">
        <v>505417.02</v>
      </c>
      <c r="N1933" s="33">
        <v>505417.02</v>
      </c>
      <c r="O1933" s="33">
        <v>505417.02</v>
      </c>
      <c r="P1933" s="33">
        <v>505417.02</v>
      </c>
      <c r="Q1933" s="33">
        <v>505417.02</v>
      </c>
      <c r="R1933" s="33">
        <v>505417.02</v>
      </c>
      <c r="S1933" s="33">
        <v>505417.02</v>
      </c>
    </row>
    <row r="1934" spans="2:19">
      <c r="B1934" s="5">
        <v>1991</v>
      </c>
      <c r="C1934" s="33">
        <v>304597.24999999988</v>
      </c>
      <c r="D1934" s="33">
        <v>304597.24999999988</v>
      </c>
      <c r="E1934" s="33">
        <v>304597.24999999988</v>
      </c>
      <c r="F1934" s="33">
        <v>304597.24999999988</v>
      </c>
      <c r="G1934" s="33">
        <v>304597.24999999988</v>
      </c>
      <c r="H1934" s="33">
        <v>304597.24999999988</v>
      </c>
      <c r="I1934" s="33">
        <v>304597.24999999988</v>
      </c>
      <c r="J1934" s="33">
        <v>304597.24999999988</v>
      </c>
      <c r="K1934" s="33">
        <v>304597.24999999988</v>
      </c>
      <c r="L1934" s="33">
        <v>304597.24999999988</v>
      </c>
      <c r="M1934" s="33">
        <v>304597.25</v>
      </c>
      <c r="N1934" s="33">
        <v>304597.25</v>
      </c>
      <c r="O1934" s="33">
        <v>304597.25</v>
      </c>
      <c r="P1934" s="33">
        <v>304597.25</v>
      </c>
      <c r="Q1934" s="33">
        <v>304597.25</v>
      </c>
      <c r="R1934" s="33">
        <v>304597.25</v>
      </c>
      <c r="S1934" s="33">
        <v>304597.25</v>
      </c>
    </row>
    <row r="1935" spans="2:19">
      <c r="B1935" s="5">
        <v>1990</v>
      </c>
      <c r="C1935" s="33">
        <v>683086.68</v>
      </c>
      <c r="D1935" s="33">
        <v>683086.68</v>
      </c>
      <c r="E1935" s="33">
        <v>683086.68</v>
      </c>
      <c r="F1935" s="33">
        <v>683086.68</v>
      </c>
      <c r="G1935" s="33">
        <v>683086.68</v>
      </c>
      <c r="H1935" s="33">
        <v>683086.68</v>
      </c>
      <c r="I1935" s="33">
        <v>683086.68</v>
      </c>
      <c r="J1935" s="33">
        <v>683086.68</v>
      </c>
      <c r="K1935" s="33">
        <v>683086.68</v>
      </c>
      <c r="L1935" s="33">
        <v>683086.68</v>
      </c>
      <c r="M1935" s="33">
        <v>683086.68</v>
      </c>
      <c r="N1935" s="33">
        <v>683086.68</v>
      </c>
      <c r="O1935" s="33">
        <v>683086.68</v>
      </c>
      <c r="P1935" s="33">
        <v>683086.68</v>
      </c>
      <c r="Q1935" s="33">
        <v>683086.68</v>
      </c>
      <c r="R1935" s="33">
        <v>683086.68</v>
      </c>
      <c r="S1935" s="33">
        <v>683086.68</v>
      </c>
    </row>
    <row r="1936" spans="2:19">
      <c r="B1936" s="5">
        <v>1989</v>
      </c>
      <c r="C1936" s="33">
        <v>139026.59</v>
      </c>
      <c r="D1936" s="33">
        <v>139026.59</v>
      </c>
      <c r="E1936" s="33">
        <v>139026.59</v>
      </c>
      <c r="F1936" s="33">
        <v>139026.59</v>
      </c>
      <c r="G1936" s="33">
        <v>139026.59</v>
      </c>
      <c r="H1936" s="33">
        <v>139026.59</v>
      </c>
      <c r="I1936" s="33">
        <v>139026.59</v>
      </c>
      <c r="J1936" s="33">
        <v>139026.59</v>
      </c>
      <c r="K1936" s="33">
        <v>139026.59</v>
      </c>
      <c r="L1936" s="33">
        <v>139026.59</v>
      </c>
      <c r="M1936" s="33">
        <v>139026.59</v>
      </c>
      <c r="N1936" s="33">
        <v>139026.59</v>
      </c>
      <c r="O1936" s="33">
        <v>139026.59</v>
      </c>
      <c r="P1936" s="33">
        <v>139026.59</v>
      </c>
      <c r="Q1936" s="33">
        <v>139026.59</v>
      </c>
      <c r="R1936" s="33">
        <v>139026.59</v>
      </c>
      <c r="S1936" s="33">
        <v>139026.59</v>
      </c>
    </row>
    <row r="1937" spans="2:19">
      <c r="B1937" s="5">
        <v>1988</v>
      </c>
      <c r="C1937" s="33">
        <v>56289.13</v>
      </c>
      <c r="D1937" s="33">
        <v>56289.13</v>
      </c>
      <c r="E1937" s="33">
        <v>56289.13</v>
      </c>
      <c r="F1937" s="33">
        <v>56289.13</v>
      </c>
      <c r="G1937" s="33">
        <v>56289.13</v>
      </c>
      <c r="H1937" s="33">
        <v>56289.13</v>
      </c>
      <c r="I1937" s="33">
        <v>56289.13</v>
      </c>
      <c r="J1937" s="33">
        <v>56289.13</v>
      </c>
      <c r="K1937" s="33">
        <v>56289.13</v>
      </c>
      <c r="L1937" s="33">
        <v>56289.13</v>
      </c>
      <c r="M1937" s="33">
        <v>56289.13</v>
      </c>
      <c r="N1937" s="33">
        <v>56289.13</v>
      </c>
      <c r="O1937" s="33">
        <v>56289.13</v>
      </c>
      <c r="P1937" s="33">
        <v>56289.13</v>
      </c>
      <c r="Q1937" s="33">
        <v>56289.13</v>
      </c>
      <c r="R1937" s="33">
        <v>56289.13</v>
      </c>
      <c r="S1937" s="33">
        <v>56289.13</v>
      </c>
    </row>
    <row r="1938" spans="2:19">
      <c r="B1938" s="5">
        <v>1987</v>
      </c>
      <c r="C1938" s="33">
        <v>130548.88</v>
      </c>
      <c r="D1938" s="33">
        <v>130548.88</v>
      </c>
      <c r="E1938" s="33">
        <v>130548.88</v>
      </c>
      <c r="F1938" s="33">
        <v>130548.88</v>
      </c>
      <c r="G1938" s="33">
        <v>130548.88</v>
      </c>
      <c r="H1938" s="33">
        <v>130548.88</v>
      </c>
      <c r="I1938" s="33">
        <v>130548.88</v>
      </c>
      <c r="J1938" s="33">
        <v>130548.88</v>
      </c>
      <c r="K1938" s="33">
        <v>130548.88</v>
      </c>
      <c r="L1938" s="33">
        <v>130548.88</v>
      </c>
      <c r="M1938" s="33">
        <v>130548.88</v>
      </c>
      <c r="N1938" s="33">
        <v>130548.88</v>
      </c>
      <c r="O1938" s="33">
        <v>130548.88</v>
      </c>
      <c r="P1938" s="33">
        <v>130548.88</v>
      </c>
      <c r="Q1938" s="33">
        <v>130548.88</v>
      </c>
      <c r="R1938" s="33">
        <v>130548.88</v>
      </c>
      <c r="S1938" s="33">
        <v>130548.88</v>
      </c>
    </row>
    <row r="1939" spans="2:19">
      <c r="B1939" s="5">
        <v>1986</v>
      </c>
      <c r="C1939" s="33">
        <v>13428.97</v>
      </c>
      <c r="D1939" s="33">
        <v>13428.97</v>
      </c>
      <c r="E1939" s="33">
        <v>13428.97</v>
      </c>
      <c r="F1939" s="33">
        <v>13428.97</v>
      </c>
      <c r="G1939" s="33">
        <v>13428.97</v>
      </c>
      <c r="H1939" s="33">
        <v>13428.97</v>
      </c>
      <c r="I1939" s="33">
        <v>13428.97</v>
      </c>
      <c r="J1939" s="33">
        <v>13428.97</v>
      </c>
      <c r="K1939" s="33">
        <v>13428.97</v>
      </c>
      <c r="L1939" s="33">
        <v>13428.97</v>
      </c>
      <c r="M1939" s="33">
        <v>13428.97</v>
      </c>
      <c r="N1939" s="33">
        <v>13428.97</v>
      </c>
      <c r="O1939" s="33">
        <v>13428.97</v>
      </c>
      <c r="P1939" s="33">
        <v>13428.97</v>
      </c>
      <c r="Q1939" s="33">
        <v>13428.97</v>
      </c>
      <c r="R1939" s="33">
        <v>13428.97</v>
      </c>
      <c r="S1939" s="33">
        <v>13428.97</v>
      </c>
    </row>
    <row r="1940" spans="2:19">
      <c r="B1940" s="5">
        <v>1985</v>
      </c>
      <c r="C1940" s="33">
        <v>43388.79</v>
      </c>
      <c r="D1940" s="33">
        <v>43388.79</v>
      </c>
      <c r="E1940" s="33">
        <v>43388.79</v>
      </c>
      <c r="F1940" s="33">
        <v>43388.79</v>
      </c>
      <c r="G1940" s="33">
        <v>43388.79</v>
      </c>
      <c r="H1940" s="33">
        <v>43388.79</v>
      </c>
      <c r="I1940" s="33">
        <v>43388.79</v>
      </c>
      <c r="J1940" s="33">
        <v>43388.79</v>
      </c>
      <c r="K1940" s="33">
        <v>43388.79</v>
      </c>
      <c r="L1940" s="33">
        <v>43388.79</v>
      </c>
      <c r="M1940" s="33">
        <v>43388.79</v>
      </c>
      <c r="N1940" s="33">
        <v>43388.79</v>
      </c>
      <c r="O1940" s="33">
        <v>43388.79</v>
      </c>
      <c r="P1940" s="33">
        <v>43388.79</v>
      </c>
      <c r="Q1940" s="33">
        <v>43388.79</v>
      </c>
      <c r="R1940" s="33">
        <v>43388.79</v>
      </c>
      <c r="S1940" s="33">
        <v>43388.79</v>
      </c>
    </row>
    <row r="1941" spans="2:19">
      <c r="B1941" s="5">
        <v>1984</v>
      </c>
      <c r="C1941" s="33">
        <v>67449</v>
      </c>
      <c r="D1941" s="33">
        <v>67449</v>
      </c>
      <c r="E1941" s="33">
        <v>67449</v>
      </c>
      <c r="F1941" s="33">
        <v>67449</v>
      </c>
      <c r="G1941" s="33">
        <v>67449</v>
      </c>
      <c r="H1941" s="33">
        <v>67449</v>
      </c>
      <c r="I1941" s="33">
        <v>67449</v>
      </c>
      <c r="J1941" s="33">
        <v>67449</v>
      </c>
      <c r="K1941" s="33">
        <v>67449</v>
      </c>
      <c r="L1941" s="33">
        <v>67449</v>
      </c>
      <c r="M1941" s="33">
        <v>67449</v>
      </c>
      <c r="N1941" s="33">
        <v>67449</v>
      </c>
      <c r="O1941" s="33">
        <v>67449</v>
      </c>
      <c r="P1941" s="33">
        <v>67449</v>
      </c>
      <c r="Q1941" s="33">
        <v>67449</v>
      </c>
      <c r="R1941" s="33">
        <v>67449</v>
      </c>
      <c r="S1941" s="33">
        <v>67449</v>
      </c>
    </row>
    <row r="1942" spans="2:19">
      <c r="B1942" s="5">
        <v>1983</v>
      </c>
      <c r="C1942" s="33">
        <v>121115.85</v>
      </c>
      <c r="D1942" s="33">
        <v>121115.85</v>
      </c>
      <c r="E1942" s="33">
        <v>121115.85</v>
      </c>
      <c r="F1942" s="33">
        <v>121115.85</v>
      </c>
      <c r="G1942" s="33">
        <v>121115.85</v>
      </c>
      <c r="H1942" s="33">
        <v>121115.85</v>
      </c>
      <c r="I1942" s="33">
        <v>121115.85</v>
      </c>
      <c r="J1942" s="33">
        <v>121115.85</v>
      </c>
      <c r="K1942" s="33">
        <v>121115.85</v>
      </c>
      <c r="L1942" s="33">
        <v>121115.85</v>
      </c>
      <c r="M1942" s="33">
        <v>103197.57</v>
      </c>
      <c r="N1942" s="33">
        <v>103197.57</v>
      </c>
      <c r="O1942" s="33">
        <v>103197.57</v>
      </c>
      <c r="P1942" s="33">
        <v>103197.57</v>
      </c>
      <c r="Q1942" s="33">
        <v>103197.57</v>
      </c>
      <c r="R1942" s="33">
        <v>103197.57</v>
      </c>
      <c r="S1942" s="33">
        <v>103197.57</v>
      </c>
    </row>
    <row r="1943" spans="2:19">
      <c r="B1943" s="5">
        <v>1982</v>
      </c>
      <c r="C1943" s="33">
        <v>115075.49</v>
      </c>
      <c r="D1943" s="33">
        <v>115075.49</v>
      </c>
      <c r="E1943" s="33">
        <v>115075.49</v>
      </c>
      <c r="F1943" s="33">
        <v>115075.49</v>
      </c>
      <c r="G1943" s="33">
        <v>115075.49</v>
      </c>
      <c r="H1943" s="33">
        <v>115075.49</v>
      </c>
      <c r="I1943" s="33">
        <v>115075.49</v>
      </c>
      <c r="J1943" s="33">
        <v>115075.49</v>
      </c>
      <c r="K1943" s="33">
        <v>115075.49</v>
      </c>
      <c r="L1943" s="33">
        <v>115075.49</v>
      </c>
      <c r="M1943" s="33">
        <v>100717.04000000001</v>
      </c>
      <c r="N1943" s="33">
        <v>100717.04000000001</v>
      </c>
      <c r="O1943" s="33">
        <v>100717.04000000001</v>
      </c>
      <c r="P1943" s="33">
        <v>100717.04000000001</v>
      </c>
      <c r="Q1943" s="33">
        <v>100717.04000000001</v>
      </c>
      <c r="R1943" s="33">
        <v>100717.04000000001</v>
      </c>
      <c r="S1943" s="33">
        <v>100717.04000000001</v>
      </c>
    </row>
    <row r="1944" spans="2:19">
      <c r="B1944" s="5">
        <v>1981</v>
      </c>
      <c r="C1944" s="33">
        <v>153006.79</v>
      </c>
      <c r="D1944" s="33">
        <v>153006.79</v>
      </c>
      <c r="E1944" s="33">
        <v>153006.79</v>
      </c>
      <c r="F1944" s="33">
        <v>153006.79</v>
      </c>
      <c r="G1944" s="33">
        <v>153006.79</v>
      </c>
      <c r="H1944" s="33">
        <v>153006.79</v>
      </c>
      <c r="I1944" s="33">
        <v>153006.79</v>
      </c>
      <c r="J1944" s="33">
        <v>153006.79</v>
      </c>
      <c r="K1944" s="33">
        <v>153006.79</v>
      </c>
      <c r="L1944" s="33">
        <v>153006.79</v>
      </c>
      <c r="M1944" s="33">
        <v>153006.79</v>
      </c>
      <c r="N1944" s="33">
        <v>153006.79</v>
      </c>
      <c r="O1944" s="33">
        <v>153006.79</v>
      </c>
      <c r="P1944" s="33">
        <v>153006.79</v>
      </c>
      <c r="Q1944" s="33">
        <v>153006.79</v>
      </c>
      <c r="R1944" s="33">
        <v>153006.79</v>
      </c>
      <c r="S1944" s="33">
        <v>153006.79</v>
      </c>
    </row>
    <row r="1945" spans="2:19">
      <c r="B1945" s="5">
        <v>1980</v>
      </c>
      <c r="C1945" s="33">
        <v>39735.01</v>
      </c>
      <c r="D1945" s="33">
        <v>39735.01</v>
      </c>
      <c r="E1945" s="33">
        <v>39735.01</v>
      </c>
      <c r="F1945" s="33">
        <v>39735.01</v>
      </c>
      <c r="G1945" s="33">
        <v>39735.01</v>
      </c>
      <c r="H1945" s="33">
        <v>39735.01</v>
      </c>
      <c r="I1945" s="33">
        <v>39735.01</v>
      </c>
      <c r="J1945" s="33">
        <v>39735.01</v>
      </c>
      <c r="K1945" s="33">
        <v>39735.01</v>
      </c>
      <c r="L1945" s="33">
        <v>39735.01</v>
      </c>
      <c r="M1945" s="33">
        <v>39735.01</v>
      </c>
      <c r="N1945" s="33">
        <v>39735.01</v>
      </c>
      <c r="O1945" s="33">
        <v>39735.01</v>
      </c>
      <c r="P1945" s="33">
        <v>39735.01</v>
      </c>
      <c r="Q1945" s="33">
        <v>39735.01</v>
      </c>
      <c r="R1945" s="33">
        <v>39735.01</v>
      </c>
      <c r="S1945" s="33">
        <v>39735.01</v>
      </c>
    </row>
    <row r="1946" spans="2:19">
      <c r="B1946" s="5">
        <v>1979</v>
      </c>
      <c r="C1946" s="33">
        <v>79640.639999999999</v>
      </c>
      <c r="D1946" s="33">
        <v>79640.639999999999</v>
      </c>
      <c r="E1946" s="33">
        <v>79640.639999999999</v>
      </c>
      <c r="F1946" s="33">
        <v>79640.639999999999</v>
      </c>
      <c r="G1946" s="33">
        <v>79640.639999999999</v>
      </c>
      <c r="H1946" s="33">
        <v>79640.639999999999</v>
      </c>
      <c r="I1946" s="33">
        <v>79640.639999999999</v>
      </c>
      <c r="J1946" s="33">
        <v>79640.639999999999</v>
      </c>
      <c r="K1946" s="33">
        <v>79640.639999999999</v>
      </c>
      <c r="L1946" s="33">
        <v>79640.639999999999</v>
      </c>
      <c r="M1946" s="33">
        <v>79640.639999999999</v>
      </c>
      <c r="N1946" s="33">
        <v>79640.639999999999</v>
      </c>
      <c r="O1946" s="33">
        <v>79640.639999999999</v>
      </c>
      <c r="P1946" s="33">
        <v>79640.639999999999</v>
      </c>
      <c r="Q1946" s="33">
        <v>79640.639999999999</v>
      </c>
      <c r="R1946" s="33">
        <v>79640.639999999999</v>
      </c>
      <c r="S1946" s="33">
        <v>79640.639999999999</v>
      </c>
    </row>
    <row r="1947" spans="2:19">
      <c r="B1947" s="5">
        <v>1978</v>
      </c>
      <c r="C1947" s="33">
        <v>155551.22</v>
      </c>
      <c r="D1947" s="33">
        <v>155551.22</v>
      </c>
      <c r="E1947" s="33">
        <v>155551.22</v>
      </c>
      <c r="F1947" s="33">
        <v>155551.22</v>
      </c>
      <c r="G1947" s="33">
        <v>155551.22</v>
      </c>
      <c r="H1947" s="33">
        <v>155551.22</v>
      </c>
      <c r="I1947" s="33">
        <v>155551.22</v>
      </c>
      <c r="J1947" s="33">
        <v>155551.22</v>
      </c>
      <c r="K1947" s="33">
        <v>155551.22</v>
      </c>
      <c r="L1947" s="33">
        <v>155551.22</v>
      </c>
      <c r="M1947" s="33">
        <v>155551.22</v>
      </c>
      <c r="N1947" s="33">
        <v>155551.22</v>
      </c>
      <c r="O1947" s="33">
        <v>155551.22</v>
      </c>
      <c r="P1947" s="33">
        <v>155551.22</v>
      </c>
      <c r="Q1947" s="33">
        <v>155551.22</v>
      </c>
      <c r="R1947" s="33">
        <v>155551.22</v>
      </c>
      <c r="S1947" s="33">
        <v>155551.22</v>
      </c>
    </row>
    <row r="1948" spans="2:19">
      <c r="B1948" s="5">
        <v>1977</v>
      </c>
      <c r="C1948" s="33">
        <v>60319.11</v>
      </c>
      <c r="D1948" s="33">
        <v>60319.11</v>
      </c>
      <c r="E1948" s="33">
        <v>60319.11</v>
      </c>
      <c r="F1948" s="33">
        <v>60319.11</v>
      </c>
      <c r="G1948" s="33">
        <v>60319.11</v>
      </c>
      <c r="H1948" s="33">
        <v>60319.11</v>
      </c>
      <c r="I1948" s="33">
        <v>60319.11</v>
      </c>
      <c r="J1948" s="33">
        <v>60319.11</v>
      </c>
      <c r="K1948" s="33">
        <v>60319.11</v>
      </c>
      <c r="L1948" s="33">
        <v>60319.11</v>
      </c>
      <c r="M1948" s="33">
        <v>60319.11</v>
      </c>
      <c r="N1948" s="33">
        <v>60319.11</v>
      </c>
      <c r="O1948" s="33">
        <v>60319.11</v>
      </c>
      <c r="P1948" s="33">
        <v>60319.11</v>
      </c>
      <c r="Q1948" s="33">
        <v>60319.11</v>
      </c>
      <c r="R1948" s="33">
        <v>60319.11</v>
      </c>
      <c r="S1948" s="33">
        <v>60319.11</v>
      </c>
    </row>
    <row r="1949" spans="2:19">
      <c r="B1949" s="5">
        <v>1976</v>
      </c>
      <c r="C1949" s="33">
        <v>268217.97000000003</v>
      </c>
      <c r="D1949" s="33">
        <v>268217.97000000003</v>
      </c>
      <c r="E1949" s="33">
        <v>268217.97000000003</v>
      </c>
      <c r="F1949" s="33">
        <v>268217.97000000003</v>
      </c>
      <c r="G1949" s="33">
        <v>268217.97000000003</v>
      </c>
      <c r="H1949" s="33">
        <v>268217.97000000003</v>
      </c>
      <c r="I1949" s="33">
        <v>268217.97000000003</v>
      </c>
      <c r="J1949" s="33">
        <v>268217.97000000003</v>
      </c>
      <c r="K1949" s="33">
        <v>268217.97000000003</v>
      </c>
      <c r="L1949" s="33">
        <v>268217.97000000003</v>
      </c>
      <c r="M1949" s="33">
        <v>268217.97000000003</v>
      </c>
      <c r="N1949" s="33">
        <v>268217.97000000003</v>
      </c>
      <c r="O1949" s="33">
        <v>268217.97000000003</v>
      </c>
      <c r="P1949" s="33">
        <v>268217.97000000003</v>
      </c>
      <c r="Q1949" s="33">
        <v>268217.97000000003</v>
      </c>
      <c r="R1949" s="33">
        <v>268217.97000000003</v>
      </c>
      <c r="S1949" s="33">
        <v>268217.97000000003</v>
      </c>
    </row>
    <row r="1950" spans="2:19">
      <c r="B1950" s="5">
        <v>1975</v>
      </c>
      <c r="C1950" s="33">
        <v>124646.01999999999</v>
      </c>
      <c r="D1950" s="33">
        <v>124646.01999999999</v>
      </c>
      <c r="E1950" s="33">
        <v>124646.01999999999</v>
      </c>
      <c r="F1950" s="33">
        <v>124646.01999999999</v>
      </c>
      <c r="G1950" s="33">
        <v>124646.01999999999</v>
      </c>
      <c r="H1950" s="33">
        <v>124646.01999999999</v>
      </c>
      <c r="I1950" s="33">
        <v>124646.01999999999</v>
      </c>
      <c r="J1950" s="33">
        <v>124646.01999999999</v>
      </c>
      <c r="K1950" s="33">
        <v>124646.01999999999</v>
      </c>
      <c r="L1950" s="33">
        <v>124646.01999999999</v>
      </c>
      <c r="M1950" s="33">
        <v>124646.01999999999</v>
      </c>
      <c r="N1950" s="33">
        <v>124646.01999999999</v>
      </c>
      <c r="O1950" s="33">
        <v>124646.01999999999</v>
      </c>
      <c r="P1950" s="33">
        <v>124646.01999999999</v>
      </c>
      <c r="Q1950" s="33">
        <v>124646.01999999999</v>
      </c>
      <c r="R1950" s="33">
        <v>124646.01999999999</v>
      </c>
      <c r="S1950" s="33">
        <v>124646.01999999999</v>
      </c>
    </row>
    <row r="1951" spans="2:19">
      <c r="B1951" s="5">
        <v>1974</v>
      </c>
      <c r="C1951" s="33">
        <v>76667.14</v>
      </c>
      <c r="D1951" s="33">
        <v>76667.14</v>
      </c>
      <c r="E1951" s="33">
        <v>76667.14</v>
      </c>
      <c r="F1951" s="33">
        <v>76667.14</v>
      </c>
      <c r="G1951" s="33">
        <v>76667.14</v>
      </c>
      <c r="H1951" s="33">
        <v>76667.14</v>
      </c>
      <c r="I1951" s="33">
        <v>76667.14</v>
      </c>
      <c r="J1951" s="33">
        <v>76667.14</v>
      </c>
      <c r="K1951" s="33">
        <v>76667.14</v>
      </c>
      <c r="L1951" s="33">
        <v>76667.14</v>
      </c>
      <c r="M1951" s="33">
        <v>76667.14</v>
      </c>
      <c r="N1951" s="33">
        <v>76667.14</v>
      </c>
      <c r="O1951" s="33">
        <v>76667.14</v>
      </c>
      <c r="P1951" s="33">
        <v>76667.14</v>
      </c>
      <c r="Q1951" s="33">
        <v>76667.14</v>
      </c>
      <c r="R1951" s="33">
        <v>76667.14</v>
      </c>
      <c r="S1951" s="33">
        <v>76667.14</v>
      </c>
    </row>
    <row r="1952" spans="2:19">
      <c r="B1952" s="5">
        <v>1973</v>
      </c>
      <c r="C1952" s="33">
        <v>147203.20000000001</v>
      </c>
      <c r="D1952" s="33">
        <v>147203.20000000001</v>
      </c>
      <c r="E1952" s="33">
        <v>147203.20000000001</v>
      </c>
      <c r="F1952" s="33">
        <v>147203.20000000001</v>
      </c>
      <c r="G1952" s="33">
        <v>147203.20000000001</v>
      </c>
      <c r="H1952" s="33">
        <v>147203.20000000001</v>
      </c>
      <c r="I1952" s="33">
        <v>147203.20000000001</v>
      </c>
      <c r="J1952" s="33">
        <v>147203.20000000001</v>
      </c>
      <c r="K1952" s="33">
        <v>147203.20000000001</v>
      </c>
      <c r="L1952" s="33">
        <v>147203.20000000001</v>
      </c>
      <c r="M1952" s="33">
        <v>147203.20000000001</v>
      </c>
      <c r="N1952" s="33">
        <v>147203.20000000001</v>
      </c>
      <c r="O1952" s="33">
        <v>147203.20000000001</v>
      </c>
      <c r="P1952" s="33">
        <v>147203.20000000001</v>
      </c>
      <c r="Q1952" s="33">
        <v>147203.20000000001</v>
      </c>
      <c r="R1952" s="33">
        <v>147203.20000000001</v>
      </c>
      <c r="S1952" s="33">
        <v>147203.20000000001</v>
      </c>
    </row>
    <row r="1953" spans="2:19">
      <c r="B1953" s="5">
        <v>1972</v>
      </c>
      <c r="C1953" s="33">
        <v>177053.63</v>
      </c>
      <c r="D1953" s="33">
        <v>177053.63</v>
      </c>
      <c r="E1953" s="33">
        <v>177053.63</v>
      </c>
      <c r="F1953" s="33">
        <v>177053.63</v>
      </c>
      <c r="G1953" s="33">
        <v>177053.63</v>
      </c>
      <c r="H1953" s="33">
        <v>177053.63</v>
      </c>
      <c r="I1953" s="33">
        <v>177053.63</v>
      </c>
      <c r="J1953" s="33">
        <v>177053.63</v>
      </c>
      <c r="K1953" s="33">
        <v>177053.63</v>
      </c>
      <c r="L1953" s="33">
        <v>177053.63</v>
      </c>
      <c r="M1953" s="33">
        <v>177053.63</v>
      </c>
      <c r="N1953" s="33">
        <v>177053.63</v>
      </c>
      <c r="O1953" s="33">
        <v>177053.63</v>
      </c>
      <c r="P1953" s="33">
        <v>177053.63</v>
      </c>
      <c r="Q1953" s="33">
        <v>177053.63</v>
      </c>
      <c r="R1953" s="33">
        <v>177053.63</v>
      </c>
      <c r="S1953" s="33">
        <v>177053.63</v>
      </c>
    </row>
    <row r="1954" spans="2:19">
      <c r="B1954" s="5">
        <v>1971</v>
      </c>
      <c r="C1954" s="33">
        <v>44888.44</v>
      </c>
      <c r="D1954" s="33">
        <v>44888.44</v>
      </c>
      <c r="E1954" s="33">
        <v>44888.44</v>
      </c>
      <c r="F1954" s="33">
        <v>44888.44</v>
      </c>
      <c r="G1954" s="33">
        <v>44888.44</v>
      </c>
      <c r="H1954" s="33">
        <v>44888.44</v>
      </c>
      <c r="I1954" s="33">
        <v>44888.44</v>
      </c>
      <c r="J1954" s="33">
        <v>44888.44</v>
      </c>
      <c r="K1954" s="33">
        <v>44888.44</v>
      </c>
      <c r="L1954" s="33">
        <v>44888.44</v>
      </c>
      <c r="M1954" s="33">
        <v>43674</v>
      </c>
      <c r="N1954" s="33">
        <v>43674</v>
      </c>
      <c r="O1954" s="33">
        <v>43674</v>
      </c>
      <c r="P1954" s="33">
        <v>43674</v>
      </c>
      <c r="Q1954" s="33">
        <v>43674</v>
      </c>
      <c r="R1954" s="33">
        <v>43674</v>
      </c>
      <c r="S1954" s="33">
        <v>43674</v>
      </c>
    </row>
    <row r="1955" spans="2:19">
      <c r="B1955" s="5">
        <v>1970</v>
      </c>
      <c r="C1955" s="33">
        <v>148213.14000000001</v>
      </c>
      <c r="D1955" s="33">
        <v>148213.14000000001</v>
      </c>
      <c r="E1955" s="33">
        <v>148213.14000000001</v>
      </c>
      <c r="F1955" s="33">
        <v>148213.14000000001</v>
      </c>
      <c r="G1955" s="33">
        <v>148213.14000000001</v>
      </c>
      <c r="H1955" s="33">
        <v>148213.14000000001</v>
      </c>
      <c r="I1955" s="33">
        <v>148213.14000000001</v>
      </c>
      <c r="J1955" s="33">
        <v>148213.14000000001</v>
      </c>
      <c r="K1955" s="33">
        <v>148213.14000000001</v>
      </c>
      <c r="L1955" s="33">
        <v>148213.14000000001</v>
      </c>
      <c r="M1955" s="33">
        <v>148213.14000000001</v>
      </c>
      <c r="N1955" s="33">
        <v>148213.14000000001</v>
      </c>
      <c r="O1955" s="33">
        <v>148213.14000000001</v>
      </c>
      <c r="P1955" s="33">
        <v>148213.14000000001</v>
      </c>
      <c r="Q1955" s="33">
        <v>148213.14000000001</v>
      </c>
      <c r="R1955" s="33">
        <v>148213.14000000001</v>
      </c>
      <c r="S1955" s="33">
        <v>148213.14000000001</v>
      </c>
    </row>
    <row r="1956" spans="2:19">
      <c r="B1956" s="5">
        <v>1969</v>
      </c>
      <c r="C1956" s="33">
        <v>3508</v>
      </c>
      <c r="D1956" s="33">
        <v>3508</v>
      </c>
      <c r="E1956" s="33">
        <v>3508</v>
      </c>
      <c r="F1956" s="33">
        <v>3508</v>
      </c>
      <c r="G1956" s="33">
        <v>3508</v>
      </c>
      <c r="H1956" s="33">
        <v>3508</v>
      </c>
      <c r="I1956" s="33">
        <v>3508</v>
      </c>
      <c r="J1956" s="33">
        <v>3508</v>
      </c>
      <c r="K1956" s="33">
        <v>3508</v>
      </c>
      <c r="L1956" s="33">
        <v>3508</v>
      </c>
      <c r="M1956" s="33">
        <v>0</v>
      </c>
      <c r="N1956" s="33">
        <v>0</v>
      </c>
      <c r="O1956" s="33">
        <v>0</v>
      </c>
      <c r="P1956" s="33">
        <v>0</v>
      </c>
      <c r="Q1956" s="33">
        <v>0</v>
      </c>
      <c r="R1956" s="33">
        <v>0</v>
      </c>
      <c r="S1956" s="33">
        <v>0</v>
      </c>
    </row>
    <row r="1957" spans="2:19">
      <c r="B1957" s="5">
        <v>1968</v>
      </c>
      <c r="C1957" s="33">
        <v>40319</v>
      </c>
      <c r="D1957" s="33">
        <v>40319</v>
      </c>
      <c r="E1957" s="33">
        <v>40319</v>
      </c>
      <c r="F1957" s="33">
        <v>40319</v>
      </c>
      <c r="G1957" s="33">
        <v>40319</v>
      </c>
      <c r="H1957" s="33">
        <v>40319</v>
      </c>
      <c r="I1957" s="33">
        <v>40319</v>
      </c>
      <c r="J1957" s="33">
        <v>40319</v>
      </c>
      <c r="K1957" s="33">
        <v>40319</v>
      </c>
      <c r="L1957" s="33">
        <v>40319</v>
      </c>
      <c r="M1957" s="33">
        <v>0</v>
      </c>
      <c r="N1957" s="33">
        <v>0</v>
      </c>
      <c r="O1957" s="33">
        <v>0</v>
      </c>
      <c r="P1957" s="33">
        <v>0</v>
      </c>
      <c r="Q1957" s="33">
        <v>0</v>
      </c>
      <c r="R1957" s="33">
        <v>0</v>
      </c>
      <c r="S1957" s="33">
        <v>0</v>
      </c>
    </row>
    <row r="1958" spans="2:19">
      <c r="B1958" s="5">
        <v>1967</v>
      </c>
      <c r="C1958" s="33">
        <v>11444</v>
      </c>
      <c r="D1958" s="33">
        <v>11444</v>
      </c>
      <c r="E1958" s="33">
        <v>11444</v>
      </c>
      <c r="F1958" s="33">
        <v>11444</v>
      </c>
      <c r="G1958" s="33">
        <v>11444</v>
      </c>
      <c r="H1958" s="33">
        <v>11444</v>
      </c>
      <c r="I1958" s="33">
        <v>11444</v>
      </c>
      <c r="J1958" s="33">
        <v>11444</v>
      </c>
      <c r="K1958" s="33">
        <v>11444</v>
      </c>
      <c r="L1958" s="33">
        <v>11444</v>
      </c>
      <c r="M1958" s="33">
        <v>0</v>
      </c>
      <c r="N1958" s="33">
        <v>0</v>
      </c>
      <c r="O1958" s="33">
        <v>0</v>
      </c>
      <c r="P1958" s="33">
        <v>0</v>
      </c>
      <c r="Q1958" s="33">
        <v>0</v>
      </c>
      <c r="R1958" s="33">
        <v>0</v>
      </c>
      <c r="S1958" s="33">
        <v>0</v>
      </c>
    </row>
    <row r="1959" spans="2:19">
      <c r="B1959" s="5">
        <v>1966</v>
      </c>
      <c r="C1959" s="33">
        <v>0</v>
      </c>
      <c r="D1959" s="33">
        <v>0</v>
      </c>
      <c r="E1959" s="33">
        <v>0</v>
      </c>
      <c r="F1959" s="33">
        <v>0</v>
      </c>
      <c r="G1959" s="33">
        <v>0</v>
      </c>
      <c r="H1959" s="33">
        <v>0</v>
      </c>
      <c r="I1959" s="33">
        <v>0</v>
      </c>
      <c r="J1959" s="33">
        <v>0</v>
      </c>
      <c r="K1959" s="33">
        <v>0</v>
      </c>
      <c r="L1959" s="33">
        <v>0</v>
      </c>
      <c r="M1959" s="33">
        <v>0</v>
      </c>
      <c r="N1959" s="33">
        <v>0</v>
      </c>
      <c r="O1959" s="33">
        <v>0</v>
      </c>
      <c r="P1959" s="33">
        <v>0</v>
      </c>
      <c r="Q1959" s="33">
        <v>0</v>
      </c>
      <c r="R1959" s="33">
        <v>0</v>
      </c>
      <c r="S1959" s="33">
        <v>0</v>
      </c>
    </row>
    <row r="1960" spans="2:19">
      <c r="B1960" s="5">
        <v>1965</v>
      </c>
      <c r="C1960" s="33">
        <v>0</v>
      </c>
      <c r="D1960" s="33">
        <v>0</v>
      </c>
      <c r="E1960" s="33">
        <v>0</v>
      </c>
      <c r="F1960" s="33">
        <v>0</v>
      </c>
      <c r="G1960" s="33">
        <v>0</v>
      </c>
      <c r="H1960" s="33">
        <v>0</v>
      </c>
      <c r="I1960" s="33">
        <v>0</v>
      </c>
      <c r="J1960" s="33">
        <v>0</v>
      </c>
      <c r="K1960" s="33">
        <v>0</v>
      </c>
      <c r="L1960" s="33">
        <v>0</v>
      </c>
      <c r="M1960" s="33">
        <v>0</v>
      </c>
      <c r="N1960" s="33">
        <v>0</v>
      </c>
      <c r="O1960" s="33">
        <v>0</v>
      </c>
      <c r="P1960" s="33">
        <v>0</v>
      </c>
      <c r="Q1960" s="33">
        <v>0</v>
      </c>
      <c r="R1960" s="33">
        <v>0</v>
      </c>
      <c r="S1960" s="33">
        <v>0</v>
      </c>
    </row>
    <row r="1961" spans="2:19">
      <c r="B1961" s="5">
        <v>1964</v>
      </c>
      <c r="C1961" s="33">
        <v>10886</v>
      </c>
      <c r="D1961" s="33">
        <v>10886</v>
      </c>
      <c r="E1961" s="33">
        <v>10886</v>
      </c>
      <c r="F1961" s="33">
        <v>10886</v>
      </c>
      <c r="G1961" s="33">
        <v>10886</v>
      </c>
      <c r="H1961" s="33">
        <v>10886</v>
      </c>
      <c r="I1961" s="33">
        <v>10886</v>
      </c>
      <c r="J1961" s="33">
        <v>10886</v>
      </c>
      <c r="K1961" s="33">
        <v>10886</v>
      </c>
      <c r="L1961" s="33">
        <v>10886</v>
      </c>
      <c r="M1961" s="33">
        <v>10886</v>
      </c>
      <c r="N1961" s="33">
        <v>10886</v>
      </c>
      <c r="O1961" s="33">
        <v>10886</v>
      </c>
      <c r="P1961" s="33">
        <v>10886</v>
      </c>
      <c r="Q1961" s="33">
        <v>10886</v>
      </c>
      <c r="R1961" s="33">
        <v>10886</v>
      </c>
      <c r="S1961" s="33">
        <v>10886</v>
      </c>
    </row>
    <row r="1962" spans="2:19">
      <c r="B1962" s="5">
        <v>1963</v>
      </c>
      <c r="C1962" s="33">
        <v>0</v>
      </c>
      <c r="D1962" s="33">
        <v>0</v>
      </c>
      <c r="E1962" s="33">
        <v>0</v>
      </c>
      <c r="F1962" s="33">
        <v>0</v>
      </c>
      <c r="G1962" s="33">
        <v>0</v>
      </c>
      <c r="H1962" s="33">
        <v>0</v>
      </c>
      <c r="I1962" s="33">
        <v>0</v>
      </c>
      <c r="J1962" s="33">
        <v>0</v>
      </c>
      <c r="K1962" s="33">
        <v>0</v>
      </c>
      <c r="L1962" s="33">
        <v>0</v>
      </c>
      <c r="M1962" s="33">
        <v>0</v>
      </c>
      <c r="N1962" s="33">
        <v>0</v>
      </c>
      <c r="O1962" s="33">
        <v>0</v>
      </c>
      <c r="P1962" s="33">
        <v>0</v>
      </c>
      <c r="Q1962" s="33">
        <v>0</v>
      </c>
      <c r="R1962" s="33">
        <v>0</v>
      </c>
      <c r="S1962" s="33">
        <v>0</v>
      </c>
    </row>
    <row r="1963" spans="2:19">
      <c r="B1963" s="5">
        <v>1962</v>
      </c>
      <c r="C1963" s="33">
        <v>0</v>
      </c>
      <c r="D1963" s="33">
        <v>0</v>
      </c>
      <c r="E1963" s="33">
        <v>0</v>
      </c>
      <c r="F1963" s="33">
        <v>0</v>
      </c>
      <c r="G1963" s="33">
        <v>0</v>
      </c>
      <c r="H1963" s="33">
        <v>0</v>
      </c>
      <c r="I1963" s="33">
        <v>0</v>
      </c>
      <c r="J1963" s="33">
        <v>0</v>
      </c>
      <c r="K1963" s="33">
        <v>0</v>
      </c>
      <c r="L1963" s="33">
        <v>0</v>
      </c>
      <c r="M1963" s="33">
        <v>0</v>
      </c>
      <c r="N1963" s="33">
        <v>0</v>
      </c>
      <c r="O1963" s="33">
        <v>0</v>
      </c>
      <c r="P1963" s="33">
        <v>0</v>
      </c>
      <c r="Q1963" s="33">
        <v>0</v>
      </c>
      <c r="R1963" s="33">
        <v>0</v>
      </c>
      <c r="S1963" s="33">
        <v>0</v>
      </c>
    </row>
    <row r="1964" spans="2:19">
      <c r="B1964" s="5">
        <v>1961</v>
      </c>
      <c r="C1964" s="33">
        <v>0</v>
      </c>
      <c r="D1964" s="33">
        <v>0</v>
      </c>
      <c r="E1964" s="33">
        <v>0</v>
      </c>
      <c r="F1964" s="33">
        <v>0</v>
      </c>
      <c r="G1964" s="33">
        <v>0</v>
      </c>
      <c r="H1964" s="33">
        <v>0</v>
      </c>
      <c r="I1964" s="33">
        <v>0</v>
      </c>
      <c r="J1964" s="33">
        <v>0</v>
      </c>
      <c r="K1964" s="33">
        <v>0</v>
      </c>
      <c r="L1964" s="33">
        <v>0</v>
      </c>
      <c r="M1964" s="33">
        <v>0</v>
      </c>
      <c r="N1964" s="33">
        <v>0</v>
      </c>
      <c r="O1964" s="33">
        <v>0</v>
      </c>
      <c r="P1964" s="33">
        <v>0</v>
      </c>
      <c r="Q1964" s="33">
        <v>0</v>
      </c>
      <c r="R1964" s="33">
        <v>0</v>
      </c>
      <c r="S1964" s="33">
        <v>0</v>
      </c>
    </row>
    <row r="1965" spans="2:19">
      <c r="B1965" s="5">
        <v>1960</v>
      </c>
      <c r="C1965" s="33">
        <v>0</v>
      </c>
      <c r="D1965" s="33">
        <v>0</v>
      </c>
      <c r="E1965" s="33">
        <v>0</v>
      </c>
      <c r="F1965" s="33">
        <v>0</v>
      </c>
      <c r="G1965" s="33">
        <v>0</v>
      </c>
      <c r="H1965" s="33">
        <v>0</v>
      </c>
      <c r="I1965" s="33">
        <v>0</v>
      </c>
      <c r="J1965" s="33">
        <v>0</v>
      </c>
      <c r="K1965" s="33">
        <v>0</v>
      </c>
      <c r="L1965" s="33">
        <v>0</v>
      </c>
      <c r="M1965" s="33">
        <v>0</v>
      </c>
      <c r="N1965" s="33">
        <v>0</v>
      </c>
      <c r="O1965" s="33">
        <v>0</v>
      </c>
      <c r="P1965" s="33">
        <v>0</v>
      </c>
      <c r="Q1965" s="33">
        <v>0</v>
      </c>
      <c r="R1965" s="33">
        <v>0</v>
      </c>
      <c r="S1965" s="33">
        <v>0</v>
      </c>
    </row>
    <row r="1966" spans="2:19">
      <c r="B1966" s="5">
        <v>1959</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33">
        <v>0</v>
      </c>
      <c r="R1966" s="33">
        <v>0</v>
      </c>
      <c r="S1966" s="33">
        <v>0</v>
      </c>
    </row>
    <row r="1967" spans="2:19">
      <c r="B1967" s="5">
        <v>1958</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33">
        <v>0</v>
      </c>
      <c r="R1967" s="33">
        <v>0</v>
      </c>
      <c r="S1967" s="33">
        <v>0</v>
      </c>
    </row>
    <row r="1968" spans="2:19">
      <c r="B1968" s="5">
        <v>1957</v>
      </c>
      <c r="C1968" s="33">
        <v>9733</v>
      </c>
      <c r="D1968" s="33">
        <v>9733</v>
      </c>
      <c r="E1968" s="33">
        <v>9733</v>
      </c>
      <c r="F1968" s="33">
        <v>9733</v>
      </c>
      <c r="G1968" s="33">
        <v>9733</v>
      </c>
      <c r="H1968" s="33">
        <v>9733</v>
      </c>
      <c r="I1968" s="33">
        <v>9733</v>
      </c>
      <c r="J1968" s="33">
        <v>9733</v>
      </c>
      <c r="K1968" s="33">
        <v>9733</v>
      </c>
      <c r="L1968" s="33">
        <v>9733</v>
      </c>
      <c r="M1968" s="33">
        <v>9733</v>
      </c>
      <c r="N1968" s="33">
        <v>9733</v>
      </c>
      <c r="O1968" s="33">
        <v>9733</v>
      </c>
      <c r="P1968" s="33">
        <v>9733</v>
      </c>
      <c r="Q1968" s="33">
        <v>9733</v>
      </c>
      <c r="R1968" s="33">
        <v>9733</v>
      </c>
      <c r="S1968" s="33">
        <v>9733</v>
      </c>
    </row>
    <row r="1969" spans="2:19">
      <c r="B1969" s="5">
        <v>1956</v>
      </c>
      <c r="C1969" s="33">
        <v>0</v>
      </c>
      <c r="D1969" s="33">
        <v>0</v>
      </c>
      <c r="E1969" s="33">
        <v>0</v>
      </c>
      <c r="F1969" s="33">
        <v>0</v>
      </c>
      <c r="G1969" s="33">
        <v>0</v>
      </c>
      <c r="H1969" s="33">
        <v>0</v>
      </c>
      <c r="I1969" s="33">
        <v>0</v>
      </c>
      <c r="J1969" s="33">
        <v>0</v>
      </c>
      <c r="K1969" s="33">
        <v>0</v>
      </c>
      <c r="L1969" s="33">
        <v>0</v>
      </c>
      <c r="M1969" s="33">
        <v>0</v>
      </c>
      <c r="N1969" s="33">
        <v>0</v>
      </c>
      <c r="O1969" s="33">
        <v>0</v>
      </c>
      <c r="P1969" s="33">
        <v>0</v>
      </c>
      <c r="Q1969" s="33">
        <v>0</v>
      </c>
      <c r="R1969" s="33">
        <v>0</v>
      </c>
      <c r="S1969" s="33">
        <v>0</v>
      </c>
    </row>
    <row r="1970" spans="2:19">
      <c r="B1970" s="5">
        <v>1955</v>
      </c>
      <c r="C1970" s="33">
        <v>0</v>
      </c>
      <c r="D1970" s="33">
        <v>0</v>
      </c>
      <c r="E1970" s="33">
        <v>0</v>
      </c>
      <c r="F1970" s="33">
        <v>0</v>
      </c>
      <c r="G1970" s="33">
        <v>0</v>
      </c>
      <c r="H1970" s="33">
        <v>0</v>
      </c>
      <c r="I1970" s="33">
        <v>0</v>
      </c>
      <c r="J1970" s="33">
        <v>0</v>
      </c>
      <c r="K1970" s="33">
        <v>0</v>
      </c>
      <c r="L1970" s="33">
        <v>0</v>
      </c>
      <c r="M1970" s="33">
        <v>0</v>
      </c>
      <c r="N1970" s="33">
        <v>0</v>
      </c>
      <c r="O1970" s="33">
        <v>0</v>
      </c>
      <c r="P1970" s="33">
        <v>0</v>
      </c>
      <c r="Q1970" s="33">
        <v>0</v>
      </c>
      <c r="R1970" s="33">
        <v>0</v>
      </c>
      <c r="S1970" s="33">
        <v>0</v>
      </c>
    </row>
    <row r="1971" spans="2:19">
      <c r="B1971" s="5">
        <v>1954</v>
      </c>
      <c r="C1971" s="33">
        <v>0</v>
      </c>
      <c r="D1971" s="33">
        <v>0</v>
      </c>
      <c r="E1971" s="33">
        <v>0</v>
      </c>
      <c r="F1971" s="33">
        <v>0</v>
      </c>
      <c r="G1971" s="33">
        <v>0</v>
      </c>
      <c r="H1971" s="33">
        <v>0</v>
      </c>
      <c r="I1971" s="33">
        <v>0</v>
      </c>
      <c r="J1971" s="33">
        <v>0</v>
      </c>
      <c r="K1971" s="33">
        <v>0</v>
      </c>
      <c r="L1971" s="33">
        <v>0</v>
      </c>
      <c r="M1971" s="33">
        <v>0</v>
      </c>
      <c r="N1971" s="33">
        <v>0</v>
      </c>
      <c r="O1971" s="33">
        <v>0</v>
      </c>
      <c r="P1971" s="33">
        <v>0</v>
      </c>
      <c r="Q1971" s="33">
        <v>0</v>
      </c>
      <c r="R1971" s="33">
        <v>0</v>
      </c>
      <c r="S1971" s="33">
        <v>0</v>
      </c>
    </row>
    <row r="1972" spans="2:19">
      <c r="B1972" s="5">
        <v>1953</v>
      </c>
      <c r="C1972" s="33">
        <v>0</v>
      </c>
      <c r="D1972" s="33">
        <v>0</v>
      </c>
      <c r="E1972" s="33">
        <v>0</v>
      </c>
      <c r="F1972" s="33">
        <v>0</v>
      </c>
      <c r="G1972" s="33">
        <v>0</v>
      </c>
      <c r="H1972" s="33">
        <v>0</v>
      </c>
      <c r="I1972" s="33">
        <v>0</v>
      </c>
      <c r="J1972" s="33">
        <v>0</v>
      </c>
      <c r="K1972" s="33">
        <v>0</v>
      </c>
      <c r="L1972" s="33">
        <v>0</v>
      </c>
      <c r="M1972" s="33">
        <v>0</v>
      </c>
      <c r="N1972" s="33">
        <v>0</v>
      </c>
      <c r="O1972" s="33">
        <v>0</v>
      </c>
      <c r="P1972" s="33">
        <v>0</v>
      </c>
      <c r="Q1972" s="33">
        <v>0</v>
      </c>
      <c r="R1972" s="33">
        <v>0</v>
      </c>
      <c r="S1972" s="33">
        <v>0</v>
      </c>
    </row>
    <row r="1973" spans="2:19">
      <c r="B1973" s="5">
        <v>1952</v>
      </c>
      <c r="C1973" s="33">
        <v>0</v>
      </c>
      <c r="D1973" s="33">
        <v>0</v>
      </c>
      <c r="E1973" s="33">
        <v>0</v>
      </c>
      <c r="F1973" s="33">
        <v>0</v>
      </c>
      <c r="G1973" s="33">
        <v>0</v>
      </c>
      <c r="H1973" s="33">
        <v>0</v>
      </c>
      <c r="I1973" s="33">
        <v>0</v>
      </c>
      <c r="J1973" s="33">
        <v>0</v>
      </c>
      <c r="K1973" s="33">
        <v>0</v>
      </c>
      <c r="L1973" s="33">
        <v>0</v>
      </c>
      <c r="M1973" s="33">
        <v>0</v>
      </c>
      <c r="N1973" s="33">
        <v>0</v>
      </c>
      <c r="O1973" s="33">
        <v>0</v>
      </c>
      <c r="P1973" s="33">
        <v>0</v>
      </c>
      <c r="Q1973" s="33">
        <v>0</v>
      </c>
      <c r="R1973" s="33">
        <v>0</v>
      </c>
      <c r="S1973" s="33">
        <v>0</v>
      </c>
    </row>
    <row r="1974" spans="2:19">
      <c r="B1974" s="5">
        <v>1951</v>
      </c>
      <c r="C1974" s="33">
        <v>0</v>
      </c>
      <c r="D1974" s="33">
        <v>0</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row>
    <row r="1975" spans="2:19">
      <c r="B1975" s="5">
        <v>1950</v>
      </c>
      <c r="C1975" s="33">
        <v>0</v>
      </c>
      <c r="D1975" s="33">
        <v>0</v>
      </c>
      <c r="E1975" s="33">
        <v>0</v>
      </c>
      <c r="F1975" s="33">
        <v>0</v>
      </c>
      <c r="G1975" s="33">
        <v>0</v>
      </c>
      <c r="H1975" s="33">
        <v>0</v>
      </c>
      <c r="I1975" s="33">
        <v>0</v>
      </c>
      <c r="J1975" s="33">
        <v>0</v>
      </c>
      <c r="K1975" s="33">
        <v>0</v>
      </c>
      <c r="L1975" s="33">
        <v>0</v>
      </c>
      <c r="M1975" s="33">
        <v>0</v>
      </c>
      <c r="N1975" s="33">
        <v>0</v>
      </c>
      <c r="O1975" s="33">
        <v>0</v>
      </c>
      <c r="P1975" s="33">
        <v>0</v>
      </c>
      <c r="Q1975" s="33">
        <v>0</v>
      </c>
      <c r="R1975" s="33">
        <v>0</v>
      </c>
      <c r="S1975" s="33">
        <v>0</v>
      </c>
    </row>
    <row r="1976" spans="2:19">
      <c r="B1976" s="5">
        <v>1949</v>
      </c>
      <c r="C1976" s="33">
        <v>0</v>
      </c>
      <c r="D1976" s="33">
        <v>0</v>
      </c>
      <c r="E1976" s="33">
        <v>0</v>
      </c>
      <c r="F1976" s="33">
        <v>0</v>
      </c>
      <c r="G1976" s="33">
        <v>0</v>
      </c>
      <c r="H1976" s="33">
        <v>0</v>
      </c>
      <c r="I1976" s="33">
        <v>0</v>
      </c>
      <c r="J1976" s="33">
        <v>0</v>
      </c>
      <c r="K1976" s="33">
        <v>0</v>
      </c>
      <c r="L1976" s="33">
        <v>0</v>
      </c>
      <c r="M1976" s="33">
        <v>0</v>
      </c>
      <c r="N1976" s="33">
        <v>0</v>
      </c>
      <c r="O1976" s="33">
        <v>0</v>
      </c>
      <c r="P1976" s="33">
        <v>0</v>
      </c>
      <c r="Q1976" s="33">
        <v>0</v>
      </c>
      <c r="R1976" s="33">
        <v>0</v>
      </c>
      <c r="S1976" s="33">
        <v>0</v>
      </c>
    </row>
    <row r="1977" spans="2:19">
      <c r="B1977" s="5">
        <v>1948</v>
      </c>
      <c r="C1977" s="33">
        <v>0</v>
      </c>
      <c r="D1977" s="33">
        <v>0</v>
      </c>
      <c r="E1977" s="33">
        <v>0</v>
      </c>
      <c r="F1977" s="33">
        <v>0</v>
      </c>
      <c r="G1977" s="33">
        <v>0</v>
      </c>
      <c r="H1977" s="33">
        <v>0</v>
      </c>
      <c r="I1977" s="33">
        <v>0</v>
      </c>
      <c r="J1977" s="33">
        <v>0</v>
      </c>
      <c r="K1977" s="33">
        <v>0</v>
      </c>
      <c r="L1977" s="33">
        <v>0</v>
      </c>
      <c r="M1977" s="33">
        <v>0</v>
      </c>
      <c r="N1977" s="33">
        <v>0</v>
      </c>
      <c r="O1977" s="33">
        <v>0</v>
      </c>
      <c r="P1977" s="33">
        <v>0</v>
      </c>
      <c r="Q1977" s="33">
        <v>0</v>
      </c>
      <c r="R1977" s="33">
        <v>0</v>
      </c>
      <c r="S1977" s="33">
        <v>0</v>
      </c>
    </row>
    <row r="1978" spans="2:19">
      <c r="B1978" s="5">
        <v>1947</v>
      </c>
      <c r="C1978" s="33">
        <v>0</v>
      </c>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row>
    <row r="1979" spans="2:19">
      <c r="B1979" s="5">
        <v>1946</v>
      </c>
      <c r="C1979" s="33">
        <v>0</v>
      </c>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v>0</v>
      </c>
    </row>
    <row r="1980" spans="2:19">
      <c r="B1980" s="5">
        <v>1945</v>
      </c>
      <c r="C1980" s="33">
        <v>0</v>
      </c>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v>0</v>
      </c>
    </row>
    <row r="1981" spans="2:19">
      <c r="B1981" s="5">
        <v>1944</v>
      </c>
      <c r="C1981" s="33">
        <v>0</v>
      </c>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row>
    <row r="1982" spans="2:19">
      <c r="B1982" s="5">
        <v>1943</v>
      </c>
      <c r="C1982" s="33">
        <v>0</v>
      </c>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row>
    <row r="1983" spans="2:19">
      <c r="B1983" s="5">
        <v>1942</v>
      </c>
      <c r="C1983" s="33">
        <v>0</v>
      </c>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row>
    <row r="1984" spans="2:19">
      <c r="B1984" s="5">
        <v>1941</v>
      </c>
      <c r="C1984" s="33">
        <v>0</v>
      </c>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row>
    <row r="1985" spans="1:19">
      <c r="B1985" s="5">
        <v>1940</v>
      </c>
      <c r="C1985" s="33">
        <v>0</v>
      </c>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row>
    <row r="1986" spans="1:19">
      <c r="B1986" s="5">
        <v>1939</v>
      </c>
      <c r="C1986" s="33">
        <v>0</v>
      </c>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row>
    <row r="1987" spans="1:19">
      <c r="B1987" s="5">
        <v>1938</v>
      </c>
      <c r="C1987" s="33">
        <v>0</v>
      </c>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row>
    <row r="1988" spans="1:19">
      <c r="B1988" s="5">
        <v>1937</v>
      </c>
      <c r="C1988" s="33">
        <v>0</v>
      </c>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row>
    <row r="1989" spans="1:19">
      <c r="B1989" s="5">
        <v>1936</v>
      </c>
      <c r="C1989" s="33">
        <v>0</v>
      </c>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row>
    <row r="1990" spans="1:19">
      <c r="B1990" s="5">
        <v>1935</v>
      </c>
      <c r="C1990" s="33">
        <v>0</v>
      </c>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v>0</v>
      </c>
    </row>
    <row r="1991" spans="1:19">
      <c r="B1991" s="5">
        <v>1934</v>
      </c>
      <c r="C1991" s="33">
        <v>0</v>
      </c>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row>
    <row r="1992" spans="1:19">
      <c r="B1992" s="5">
        <v>1933</v>
      </c>
      <c r="C1992" s="33">
        <v>0</v>
      </c>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row>
    <row r="1993" spans="1:19">
      <c r="B1993" s="5">
        <v>1932</v>
      </c>
      <c r="C1993" s="33">
        <v>0</v>
      </c>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row>
    <row r="1994" spans="1:19">
      <c r="B1994" s="5">
        <v>1931</v>
      </c>
      <c r="C1994" s="33">
        <v>0</v>
      </c>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row>
    <row r="1995" spans="1:19">
      <c r="B1995" s="5">
        <v>1930</v>
      </c>
      <c r="C1995" s="33">
        <v>0</v>
      </c>
      <c r="D1995" s="33">
        <v>0</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row>
    <row r="1996" spans="1:19">
      <c r="A1996" s="61" t="s">
        <v>124</v>
      </c>
      <c r="B1996" s="6" t="s">
        <v>10</v>
      </c>
      <c r="C1996" s="7">
        <f>SUM(C1919:C1995)</f>
        <v>4640357.2700000005</v>
      </c>
      <c r="D1996" s="7">
        <f>SUM(D1918:D1995)</f>
        <v>4641870.1100000003</v>
      </c>
      <c r="E1996" s="7">
        <f>SUM(E1917:E1995)</f>
        <v>4651905.0200000005</v>
      </c>
      <c r="F1996" s="7">
        <f>SUM(F1916:F1995)</f>
        <v>4747937.8000000007</v>
      </c>
      <c r="G1996" s="7">
        <f>SUM(G1915:G1995)</f>
        <v>5308507.3999999994</v>
      </c>
      <c r="H1996" s="7">
        <f>SUM(H1909:H1995)</f>
        <v>5604385.459999999</v>
      </c>
      <c r="I1996" s="7">
        <f>SUM(I1909:I1995)</f>
        <v>5650972.5199999986</v>
      </c>
      <c r="J1996" s="7">
        <f t="shared" ref="J1996" si="37">SUM(J1909:J1995)</f>
        <v>6121774.2299999986</v>
      </c>
      <c r="K1996" s="7">
        <f>SUM(K1909:K1995)</f>
        <v>6447227.549999998</v>
      </c>
      <c r="L1996" s="7">
        <f t="shared" ref="L1996" si="38">SUM(L1909:L1995)</f>
        <v>6730851.299999998</v>
      </c>
      <c r="M1996" s="7">
        <f>SUM(M1909:M1995)</f>
        <v>6978924.0299999984</v>
      </c>
      <c r="N1996" s="10">
        <f>SUM(N1904:N1995)</f>
        <v>7436834.0299999975</v>
      </c>
      <c r="O1996" s="10">
        <f>SUM(O1904:O1995)</f>
        <v>7915002.9699999988</v>
      </c>
      <c r="P1996" s="10">
        <f>SUM(P1904:P1995)</f>
        <v>8560284.549999997</v>
      </c>
      <c r="Q1996" s="10">
        <f>SUM(Q1904:Q1995)</f>
        <v>9781984.2699999996</v>
      </c>
      <c r="R1996" s="10">
        <f>SUM(R1903:R1995)</f>
        <v>11876490.649999999</v>
      </c>
      <c r="S1996" s="10">
        <f>SUM(S1903:S1995)</f>
        <v>12934523.68</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v>158324.04999999999</v>
      </c>
    </row>
    <row r="1999" spans="1:19">
      <c r="A1999" s="34"/>
      <c r="B1999" s="5">
        <v>2021</v>
      </c>
      <c r="C1999" s="32"/>
      <c r="D1999" s="32"/>
      <c r="E1999" s="32"/>
      <c r="F1999" s="32"/>
      <c r="G1999" s="32"/>
      <c r="H1999" s="32"/>
      <c r="I1999" s="32"/>
      <c r="J1999" s="32"/>
      <c r="K1999" s="32"/>
      <c r="L1999" s="32"/>
      <c r="M1999" s="32"/>
      <c r="N1999" s="32"/>
      <c r="O1999" s="32"/>
      <c r="P1999" s="32"/>
      <c r="Q1999" s="32"/>
      <c r="R1999" s="33">
        <v>24974.87</v>
      </c>
      <c r="S1999" s="33">
        <v>24974.87</v>
      </c>
    </row>
    <row r="2000" spans="1:19">
      <c r="B2000" s="5">
        <v>2020</v>
      </c>
      <c r="C2000" s="32"/>
      <c r="D2000" s="32"/>
      <c r="E2000" s="32"/>
      <c r="F2000" s="32"/>
      <c r="G2000" s="32"/>
      <c r="H2000" s="32"/>
      <c r="I2000" s="32"/>
      <c r="J2000" s="32"/>
      <c r="K2000" s="32"/>
      <c r="L2000" s="32"/>
      <c r="M2000" s="32"/>
      <c r="N2000" s="32"/>
      <c r="O2000" s="32"/>
      <c r="P2000" s="32"/>
      <c r="Q2000" s="33">
        <v>149432.54</v>
      </c>
      <c r="R2000" s="33">
        <v>149432.54</v>
      </c>
      <c r="S2000" s="33">
        <v>149432.54</v>
      </c>
    </row>
    <row r="2001" spans="1:19">
      <c r="A2001" s="36"/>
      <c r="B2001" s="5">
        <v>2019</v>
      </c>
      <c r="C2001" s="32"/>
      <c r="D2001" s="32"/>
      <c r="E2001" s="32"/>
      <c r="F2001" s="32"/>
      <c r="G2001" s="32"/>
      <c r="H2001" s="32"/>
      <c r="I2001" s="32"/>
      <c r="J2001" s="32"/>
      <c r="K2001" s="32"/>
      <c r="L2001" s="32"/>
      <c r="M2001" s="32"/>
      <c r="N2001" s="32"/>
      <c r="O2001" s="32"/>
      <c r="P2001" s="33">
        <v>68951.64</v>
      </c>
      <c r="Q2001" s="33">
        <v>68951.64</v>
      </c>
      <c r="R2001" s="33">
        <v>68951.64</v>
      </c>
      <c r="S2001" s="33">
        <v>68951.64</v>
      </c>
    </row>
    <row r="2002" spans="1:19">
      <c r="A2002" s="36"/>
      <c r="B2002" s="5">
        <v>2018</v>
      </c>
      <c r="C2002" s="32"/>
      <c r="D2002" s="32"/>
      <c r="E2002" s="32"/>
      <c r="F2002" s="32"/>
      <c r="G2002" s="32"/>
      <c r="H2002" s="32"/>
      <c r="I2002" s="32"/>
      <c r="J2002" s="32"/>
      <c r="K2002" s="32"/>
      <c r="L2002" s="32"/>
      <c r="M2002" s="32"/>
      <c r="N2002" s="32"/>
      <c r="O2002" s="33">
        <v>77637.64</v>
      </c>
      <c r="P2002" s="33">
        <v>77637.64</v>
      </c>
      <c r="Q2002" s="33">
        <v>77637.64</v>
      </c>
      <c r="R2002" s="33">
        <v>77637.64</v>
      </c>
      <c r="S2002" s="33">
        <v>77637.64</v>
      </c>
    </row>
    <row r="2003" spans="1:19">
      <c r="A2003" s="36"/>
      <c r="B2003" s="5">
        <v>2017</v>
      </c>
      <c r="C2003" s="32"/>
      <c r="D2003" s="32"/>
      <c r="E2003" s="32"/>
      <c r="F2003" s="32"/>
      <c r="G2003" s="32"/>
      <c r="H2003" s="32"/>
      <c r="I2003" s="32"/>
      <c r="J2003" s="32"/>
      <c r="K2003" s="32"/>
      <c r="L2003" s="32"/>
      <c r="M2003" s="32"/>
      <c r="N2003" s="33">
        <v>105794.2</v>
      </c>
      <c r="O2003" s="33">
        <v>105794.2</v>
      </c>
      <c r="P2003" s="33">
        <v>105794.2</v>
      </c>
      <c r="Q2003" s="33">
        <v>105794.2</v>
      </c>
      <c r="R2003" s="33">
        <v>105794.2</v>
      </c>
      <c r="S2003" s="33">
        <v>105794.2</v>
      </c>
    </row>
    <row r="2004" spans="1:19">
      <c r="B2004" s="5">
        <v>2016</v>
      </c>
      <c r="C2004" s="32"/>
      <c r="D2004" s="32"/>
      <c r="E2004" s="32"/>
      <c r="F2004" s="32"/>
      <c r="G2004" s="32"/>
      <c r="H2004" s="32"/>
      <c r="I2004" s="32"/>
      <c r="J2004" s="32"/>
      <c r="K2004" s="32"/>
      <c r="L2004" s="32"/>
      <c r="M2004" s="33">
        <v>129116.34</v>
      </c>
      <c r="N2004" s="33">
        <v>129116.34</v>
      </c>
      <c r="O2004" s="33">
        <v>129116.34</v>
      </c>
      <c r="P2004" s="33">
        <v>129116.34</v>
      </c>
      <c r="Q2004" s="33">
        <v>129116.34</v>
      </c>
      <c r="R2004" s="33">
        <v>129116.34</v>
      </c>
      <c r="S2004" s="33">
        <v>129116.34</v>
      </c>
    </row>
    <row r="2005" spans="1:19">
      <c r="B2005" s="5">
        <v>2015</v>
      </c>
      <c r="C2005" s="32"/>
      <c r="D2005" s="32"/>
      <c r="E2005" s="32"/>
      <c r="F2005" s="32"/>
      <c r="G2005" s="32"/>
      <c r="H2005" s="32"/>
      <c r="I2005" s="32"/>
      <c r="J2005" s="32"/>
      <c r="K2005" s="32"/>
      <c r="L2005" s="33">
        <v>58951.42</v>
      </c>
      <c r="M2005" s="33">
        <v>58951.42</v>
      </c>
      <c r="N2005" s="33">
        <v>58951.42</v>
      </c>
      <c r="O2005" s="33">
        <v>58951.42</v>
      </c>
      <c r="P2005" s="33">
        <v>58951.42</v>
      </c>
      <c r="Q2005" s="33">
        <v>58951.42</v>
      </c>
      <c r="R2005" s="33">
        <v>58951.42</v>
      </c>
      <c r="S2005" s="33">
        <v>58951.42</v>
      </c>
    </row>
    <row r="2006" spans="1:19">
      <c r="B2006" s="5">
        <v>2014</v>
      </c>
      <c r="C2006" s="32"/>
      <c r="D2006" s="32"/>
      <c r="E2006" s="32"/>
      <c r="F2006" s="32"/>
      <c r="G2006" s="32"/>
      <c r="H2006" s="32"/>
      <c r="I2006" s="32"/>
      <c r="J2006" s="32"/>
      <c r="K2006" s="33">
        <v>76273.25</v>
      </c>
      <c r="L2006" s="33">
        <v>76273.25</v>
      </c>
      <c r="M2006" s="33">
        <v>76273.25</v>
      </c>
      <c r="N2006" s="33">
        <v>76273.25</v>
      </c>
      <c r="O2006" s="33">
        <v>76273.25</v>
      </c>
      <c r="P2006" s="33">
        <v>76273.25</v>
      </c>
      <c r="Q2006" s="33">
        <v>76273.25</v>
      </c>
      <c r="R2006" s="33">
        <v>76273.25</v>
      </c>
      <c r="S2006" s="33">
        <v>76273.25</v>
      </c>
    </row>
    <row r="2007" spans="1:19">
      <c r="B2007" s="5">
        <v>2013</v>
      </c>
      <c r="C2007" s="32"/>
      <c r="D2007" s="32"/>
      <c r="E2007" s="32"/>
      <c r="F2007" s="32"/>
      <c r="G2007" s="32"/>
      <c r="H2007" s="32"/>
      <c r="I2007" s="32"/>
      <c r="J2007" s="33">
        <v>200775.63</v>
      </c>
      <c r="K2007" s="33">
        <v>200775.63</v>
      </c>
      <c r="L2007" s="33">
        <v>200775.63</v>
      </c>
      <c r="M2007" s="33">
        <v>200775.63</v>
      </c>
      <c r="N2007" s="33">
        <v>200775.63</v>
      </c>
      <c r="O2007" s="33">
        <v>200775.63</v>
      </c>
      <c r="P2007" s="33">
        <v>200775.63</v>
      </c>
      <c r="Q2007" s="33">
        <v>200775.63</v>
      </c>
      <c r="R2007" s="33">
        <v>200775.63</v>
      </c>
      <c r="S2007" s="33">
        <v>200775.63</v>
      </c>
    </row>
    <row r="2008" spans="1:19">
      <c r="B2008" s="5">
        <v>2012</v>
      </c>
      <c r="C2008" s="32"/>
      <c r="D2008" s="32"/>
      <c r="E2008" s="32"/>
      <c r="F2008" s="32"/>
      <c r="G2008" s="32"/>
      <c r="H2008" s="32"/>
      <c r="I2008" s="33">
        <v>132052.16</v>
      </c>
      <c r="J2008" s="33">
        <v>132052.16</v>
      </c>
      <c r="K2008" s="33">
        <v>132052.16</v>
      </c>
      <c r="L2008" s="33">
        <v>132052.16</v>
      </c>
      <c r="M2008" s="33">
        <v>132052.16</v>
      </c>
      <c r="N2008" s="33">
        <v>132052.16</v>
      </c>
      <c r="O2008" s="33">
        <v>132052.16</v>
      </c>
      <c r="P2008" s="33">
        <v>132052.16</v>
      </c>
      <c r="Q2008" s="33">
        <v>132052.16</v>
      </c>
      <c r="R2008" s="33">
        <v>132052.16</v>
      </c>
      <c r="S2008" s="33">
        <v>132052.16</v>
      </c>
    </row>
    <row r="2009" spans="1:19">
      <c r="B2009" s="5">
        <v>2011</v>
      </c>
      <c r="C2009" s="32"/>
      <c r="D2009" s="32"/>
      <c r="E2009" s="32"/>
      <c r="F2009" s="32"/>
      <c r="G2009" s="32"/>
      <c r="H2009" s="33">
        <v>309689.69</v>
      </c>
      <c r="I2009" s="33">
        <v>309689.69</v>
      </c>
      <c r="J2009" s="33">
        <v>309689.69</v>
      </c>
      <c r="K2009" s="33">
        <v>309689.69</v>
      </c>
      <c r="L2009" s="33">
        <v>309689.69</v>
      </c>
      <c r="M2009" s="33">
        <v>309689.69</v>
      </c>
      <c r="N2009" s="33">
        <v>309689.69</v>
      </c>
      <c r="O2009" s="33">
        <v>309689.69</v>
      </c>
      <c r="P2009" s="33">
        <v>309689.69</v>
      </c>
      <c r="Q2009" s="33">
        <v>309689.69</v>
      </c>
      <c r="R2009" s="33">
        <v>309689.69</v>
      </c>
      <c r="S2009" s="33">
        <v>309689.69</v>
      </c>
    </row>
    <row r="2010" spans="1:19">
      <c r="B2010" s="5">
        <v>2010</v>
      </c>
      <c r="C2010" s="32"/>
      <c r="D2010" s="32"/>
      <c r="E2010" s="32"/>
      <c r="F2010" s="32"/>
      <c r="G2010" s="33">
        <v>561269.89</v>
      </c>
      <c r="H2010" s="33">
        <v>561269.89</v>
      </c>
      <c r="I2010" s="33">
        <v>561269.89</v>
      </c>
      <c r="J2010" s="33">
        <v>561269.89</v>
      </c>
      <c r="K2010" s="33">
        <v>561269.89</v>
      </c>
      <c r="L2010" s="33">
        <v>561269.89</v>
      </c>
      <c r="M2010" s="33">
        <v>561269.89</v>
      </c>
      <c r="N2010" s="33">
        <v>561269.89</v>
      </c>
      <c r="O2010" s="33">
        <v>561269.89</v>
      </c>
      <c r="P2010" s="33">
        <v>561269.89</v>
      </c>
      <c r="Q2010" s="33">
        <v>561269.89</v>
      </c>
      <c r="R2010" s="33">
        <v>561269.89</v>
      </c>
      <c r="S2010" s="33">
        <v>561269.89</v>
      </c>
    </row>
    <row r="2011" spans="1:19">
      <c r="B2011" s="5">
        <v>2009</v>
      </c>
      <c r="C2011" s="32"/>
      <c r="D2011" s="32"/>
      <c r="E2011" s="32"/>
      <c r="F2011" s="33">
        <v>54087.73</v>
      </c>
      <c r="G2011" s="33">
        <v>54087.73</v>
      </c>
      <c r="H2011" s="33">
        <v>54087.73</v>
      </c>
      <c r="I2011" s="33">
        <v>54087.73</v>
      </c>
      <c r="J2011" s="33">
        <v>54087.73</v>
      </c>
      <c r="K2011" s="33">
        <v>54087.73</v>
      </c>
      <c r="L2011" s="33">
        <v>54087.73</v>
      </c>
      <c r="M2011" s="33">
        <v>54087.73</v>
      </c>
      <c r="N2011" s="33">
        <v>54087.73</v>
      </c>
      <c r="O2011" s="33">
        <v>54087.73</v>
      </c>
      <c r="P2011" s="33">
        <v>54087.73</v>
      </c>
      <c r="Q2011" s="33">
        <v>54087.73</v>
      </c>
      <c r="R2011" s="33">
        <v>54087.73</v>
      </c>
      <c r="S2011" s="33">
        <v>54087.73</v>
      </c>
    </row>
    <row r="2012" spans="1:19">
      <c r="B2012" s="5">
        <v>2008</v>
      </c>
      <c r="C2012" s="32"/>
      <c r="D2012" s="32"/>
      <c r="E2012" s="33">
        <v>26481.75</v>
      </c>
      <c r="F2012" s="33">
        <v>26481.75</v>
      </c>
      <c r="G2012" s="33">
        <v>26481.75</v>
      </c>
      <c r="H2012" s="33">
        <v>26481.75</v>
      </c>
      <c r="I2012" s="33">
        <v>26481.75</v>
      </c>
      <c r="J2012" s="33">
        <v>26481.75</v>
      </c>
      <c r="K2012" s="33">
        <v>26481.75</v>
      </c>
      <c r="L2012" s="33">
        <v>26481.75</v>
      </c>
      <c r="M2012" s="33">
        <v>26481.75</v>
      </c>
      <c r="N2012" s="33">
        <v>26481.75</v>
      </c>
      <c r="O2012" s="33">
        <v>26481.75</v>
      </c>
      <c r="P2012" s="33">
        <v>26481.75</v>
      </c>
      <c r="Q2012" s="33">
        <v>26481.75</v>
      </c>
      <c r="R2012" s="33">
        <v>26481.75</v>
      </c>
      <c r="S2012" s="33">
        <v>26481.75</v>
      </c>
    </row>
    <row r="2013" spans="1:19">
      <c r="B2013" s="5">
        <v>2007</v>
      </c>
      <c r="C2013" s="32"/>
      <c r="D2013" s="33">
        <v>25334.65</v>
      </c>
      <c r="E2013" s="33">
        <v>25334.65</v>
      </c>
      <c r="F2013" s="33">
        <v>25334.65</v>
      </c>
      <c r="G2013" s="33">
        <v>25334.65</v>
      </c>
      <c r="H2013" s="33">
        <v>25334.65</v>
      </c>
      <c r="I2013" s="33">
        <v>25334.65</v>
      </c>
      <c r="J2013" s="33">
        <v>25334.65</v>
      </c>
      <c r="K2013" s="33">
        <v>25334.65</v>
      </c>
      <c r="L2013" s="33">
        <v>25334.65</v>
      </c>
      <c r="M2013" s="33">
        <v>25334.65</v>
      </c>
      <c r="N2013" s="33">
        <v>25334.65</v>
      </c>
      <c r="O2013" s="33">
        <v>25334.65</v>
      </c>
      <c r="P2013" s="33">
        <v>25334.65</v>
      </c>
      <c r="Q2013" s="33">
        <v>25334.65</v>
      </c>
      <c r="R2013" s="33">
        <v>25334.65</v>
      </c>
      <c r="S2013" s="33">
        <v>25334.65</v>
      </c>
    </row>
    <row r="2014" spans="1:19">
      <c r="B2014" s="5">
        <v>2006</v>
      </c>
      <c r="C2014" s="33">
        <v>76060.3</v>
      </c>
      <c r="D2014" s="33">
        <v>76060.3</v>
      </c>
      <c r="E2014" s="33">
        <v>76060.3</v>
      </c>
      <c r="F2014" s="33">
        <v>76060.3</v>
      </c>
      <c r="G2014" s="33">
        <v>76060.3</v>
      </c>
      <c r="H2014" s="33">
        <v>76060.3</v>
      </c>
      <c r="I2014" s="33">
        <v>76060.3</v>
      </c>
      <c r="J2014" s="33">
        <v>76060.3</v>
      </c>
      <c r="K2014" s="33">
        <v>76060.3</v>
      </c>
      <c r="L2014" s="33">
        <v>76060.3</v>
      </c>
      <c r="M2014" s="33">
        <v>76060.3</v>
      </c>
      <c r="N2014" s="33">
        <v>76060.3</v>
      </c>
      <c r="O2014" s="33">
        <v>76060.3</v>
      </c>
      <c r="P2014" s="33">
        <v>76060.3</v>
      </c>
      <c r="Q2014" s="33">
        <v>76060.3</v>
      </c>
      <c r="R2014" s="33">
        <v>76060.3</v>
      </c>
      <c r="S2014" s="33">
        <v>76060.3</v>
      </c>
    </row>
    <row r="2015" spans="1:19">
      <c r="B2015" s="5">
        <v>2005</v>
      </c>
      <c r="C2015" s="33">
        <v>103821.32</v>
      </c>
      <c r="D2015" s="33">
        <v>103821.32</v>
      </c>
      <c r="E2015" s="33">
        <v>103821.32</v>
      </c>
      <c r="F2015" s="33">
        <v>103821.32</v>
      </c>
      <c r="G2015" s="33">
        <v>103821.32</v>
      </c>
      <c r="H2015" s="33">
        <v>103821.32</v>
      </c>
      <c r="I2015" s="33">
        <v>103821.32</v>
      </c>
      <c r="J2015" s="33">
        <v>103821.32</v>
      </c>
      <c r="K2015" s="33">
        <v>103821.32</v>
      </c>
      <c r="L2015" s="33">
        <v>103821.32</v>
      </c>
      <c r="M2015" s="33">
        <v>103821.32</v>
      </c>
      <c r="N2015" s="33">
        <v>103821.32</v>
      </c>
      <c r="O2015" s="33">
        <v>103821.32</v>
      </c>
      <c r="P2015" s="33">
        <v>103821.32</v>
      </c>
      <c r="Q2015" s="33">
        <v>103821.32</v>
      </c>
      <c r="R2015" s="33">
        <v>103821.32</v>
      </c>
      <c r="S2015" s="33">
        <v>103821.32</v>
      </c>
    </row>
    <row r="2016" spans="1:19">
      <c r="B2016" s="5">
        <v>2004</v>
      </c>
      <c r="C2016" s="33">
        <v>66389.989999999991</v>
      </c>
      <c r="D2016" s="33">
        <v>66389.989999999991</v>
      </c>
      <c r="E2016" s="33">
        <v>66389.989999999991</v>
      </c>
      <c r="F2016" s="33">
        <v>66389.989999999991</v>
      </c>
      <c r="G2016" s="33">
        <v>66389.989999999991</v>
      </c>
      <c r="H2016" s="33">
        <v>66389.989999999991</v>
      </c>
      <c r="I2016" s="33">
        <v>66389.989999999991</v>
      </c>
      <c r="J2016" s="33">
        <v>66389.989999999991</v>
      </c>
      <c r="K2016" s="33">
        <v>66389.989999999991</v>
      </c>
      <c r="L2016" s="33">
        <v>66389.989999999991</v>
      </c>
      <c r="M2016" s="33">
        <v>66389.990000000005</v>
      </c>
      <c r="N2016" s="33">
        <v>66389.990000000005</v>
      </c>
      <c r="O2016" s="33">
        <v>66389.990000000005</v>
      </c>
      <c r="P2016" s="33">
        <v>66389.990000000005</v>
      </c>
      <c r="Q2016" s="33">
        <v>66389.990000000005</v>
      </c>
      <c r="R2016" s="33">
        <v>66389.990000000005</v>
      </c>
      <c r="S2016" s="33">
        <v>66389.990000000005</v>
      </c>
    </row>
    <row r="2017" spans="2:19">
      <c r="B2017" s="5">
        <v>2003</v>
      </c>
      <c r="C2017" s="33">
        <v>56147.119999999995</v>
      </c>
      <c r="D2017" s="33">
        <v>56147.119999999995</v>
      </c>
      <c r="E2017" s="33">
        <v>56147.119999999995</v>
      </c>
      <c r="F2017" s="33">
        <v>56147.119999999995</v>
      </c>
      <c r="G2017" s="33">
        <v>56147.119999999995</v>
      </c>
      <c r="H2017" s="33">
        <v>56147.119999999995</v>
      </c>
      <c r="I2017" s="33">
        <v>56147.119999999995</v>
      </c>
      <c r="J2017" s="33">
        <v>56147.119999999995</v>
      </c>
      <c r="K2017" s="33">
        <v>56147.119999999995</v>
      </c>
      <c r="L2017" s="33">
        <v>56147.119999999995</v>
      </c>
      <c r="M2017" s="33">
        <v>56147.12</v>
      </c>
      <c r="N2017" s="33">
        <v>56147.12</v>
      </c>
      <c r="O2017" s="33">
        <v>56147.12</v>
      </c>
      <c r="P2017" s="33">
        <v>56147.12</v>
      </c>
      <c r="Q2017" s="33">
        <v>56147.12</v>
      </c>
      <c r="R2017" s="33">
        <v>56147.12</v>
      </c>
      <c r="S2017" s="33">
        <v>56147.12</v>
      </c>
    </row>
    <row r="2018" spans="2:19">
      <c r="B2018" s="5">
        <v>2002</v>
      </c>
      <c r="C2018" s="33">
        <v>162721.01999999999</v>
      </c>
      <c r="D2018" s="33">
        <v>162721.01999999999</v>
      </c>
      <c r="E2018" s="33">
        <v>162721.01999999999</v>
      </c>
      <c r="F2018" s="33">
        <v>162721.01999999999</v>
      </c>
      <c r="G2018" s="33">
        <v>162721.01999999999</v>
      </c>
      <c r="H2018" s="33">
        <v>162721.01999999999</v>
      </c>
      <c r="I2018" s="33">
        <v>162721.01999999999</v>
      </c>
      <c r="J2018" s="33">
        <v>162721.01999999999</v>
      </c>
      <c r="K2018" s="33">
        <v>162721.01999999999</v>
      </c>
      <c r="L2018" s="33">
        <v>162721.01999999999</v>
      </c>
      <c r="M2018" s="33">
        <v>162721.01999999999</v>
      </c>
      <c r="N2018" s="33">
        <v>162721.01999999999</v>
      </c>
      <c r="O2018" s="33">
        <v>162721.01999999999</v>
      </c>
      <c r="P2018" s="33">
        <v>162721.01999999999</v>
      </c>
      <c r="Q2018" s="33">
        <v>162721.01999999999</v>
      </c>
      <c r="R2018" s="33">
        <v>162721.01999999999</v>
      </c>
      <c r="S2018" s="33">
        <v>162721.01999999999</v>
      </c>
    </row>
    <row r="2019" spans="2:19">
      <c r="B2019" s="5">
        <v>2001</v>
      </c>
      <c r="C2019" s="33">
        <v>86610.8</v>
      </c>
      <c r="D2019" s="33">
        <v>86610.8</v>
      </c>
      <c r="E2019" s="33">
        <v>86610.8</v>
      </c>
      <c r="F2019" s="33">
        <v>86610.8</v>
      </c>
      <c r="G2019" s="33">
        <v>86610.8</v>
      </c>
      <c r="H2019" s="33">
        <v>86610.8</v>
      </c>
      <c r="I2019" s="33">
        <v>86610.8</v>
      </c>
      <c r="J2019" s="33">
        <v>86610.8</v>
      </c>
      <c r="K2019" s="33">
        <v>86610.8</v>
      </c>
      <c r="L2019" s="33">
        <v>86610.8</v>
      </c>
      <c r="M2019" s="33">
        <v>86610.8</v>
      </c>
      <c r="N2019" s="33">
        <v>86610.8</v>
      </c>
      <c r="O2019" s="33">
        <v>86610.8</v>
      </c>
      <c r="P2019" s="33">
        <v>86610.8</v>
      </c>
      <c r="Q2019" s="33">
        <v>86610.8</v>
      </c>
      <c r="R2019" s="33">
        <v>86610.8</v>
      </c>
      <c r="S2019" s="33">
        <v>86610.8</v>
      </c>
    </row>
    <row r="2020" spans="2:19">
      <c r="B2020" s="5">
        <v>2000</v>
      </c>
      <c r="C2020" s="33">
        <v>92339.890000000014</v>
      </c>
      <c r="D2020" s="33">
        <v>92339.890000000014</v>
      </c>
      <c r="E2020" s="33">
        <v>92339.890000000014</v>
      </c>
      <c r="F2020" s="33">
        <v>92339.890000000014</v>
      </c>
      <c r="G2020" s="33">
        <v>92339.890000000014</v>
      </c>
      <c r="H2020" s="33">
        <v>92339.890000000014</v>
      </c>
      <c r="I2020" s="33">
        <v>92339.890000000014</v>
      </c>
      <c r="J2020" s="33">
        <v>92339.890000000014</v>
      </c>
      <c r="K2020" s="33">
        <v>92339.890000000014</v>
      </c>
      <c r="L2020" s="33">
        <v>92339.890000000014</v>
      </c>
      <c r="M2020" s="33">
        <v>92339.89</v>
      </c>
      <c r="N2020" s="33">
        <v>92339.89</v>
      </c>
      <c r="O2020" s="33">
        <v>92339.89</v>
      </c>
      <c r="P2020" s="33">
        <v>92339.89</v>
      </c>
      <c r="Q2020" s="33">
        <v>92339.89</v>
      </c>
      <c r="R2020" s="33">
        <v>92339.89</v>
      </c>
      <c r="S2020" s="33">
        <v>92339.89</v>
      </c>
    </row>
    <row r="2021" spans="2:19">
      <c r="B2021" s="5">
        <v>1999</v>
      </c>
      <c r="C2021" s="33">
        <v>85009.22</v>
      </c>
      <c r="D2021" s="33">
        <v>85009.22</v>
      </c>
      <c r="E2021" s="33">
        <v>85009.22</v>
      </c>
      <c r="F2021" s="33">
        <v>85009.22</v>
      </c>
      <c r="G2021" s="33">
        <v>85009.22</v>
      </c>
      <c r="H2021" s="33">
        <v>85009.22</v>
      </c>
      <c r="I2021" s="33">
        <v>85009.22</v>
      </c>
      <c r="J2021" s="33">
        <v>85009.22</v>
      </c>
      <c r="K2021" s="33">
        <v>85009.22</v>
      </c>
      <c r="L2021" s="33">
        <v>85009.22</v>
      </c>
      <c r="M2021" s="33">
        <v>85009.22</v>
      </c>
      <c r="N2021" s="33">
        <v>85009.22</v>
      </c>
      <c r="O2021" s="33">
        <v>85009.22</v>
      </c>
      <c r="P2021" s="33">
        <v>85009.22</v>
      </c>
      <c r="Q2021" s="33">
        <v>85009.22</v>
      </c>
      <c r="R2021" s="33">
        <v>85009.22</v>
      </c>
      <c r="S2021" s="33">
        <v>85009.22</v>
      </c>
    </row>
    <row r="2022" spans="2:19">
      <c r="B2022" s="5">
        <v>1998</v>
      </c>
      <c r="C2022" s="33">
        <v>100337.88</v>
      </c>
      <c r="D2022" s="33">
        <v>100337.88</v>
      </c>
      <c r="E2022" s="33">
        <v>100337.88</v>
      </c>
      <c r="F2022" s="33">
        <v>100337.88</v>
      </c>
      <c r="G2022" s="33">
        <v>100337.88</v>
      </c>
      <c r="H2022" s="33">
        <v>100337.88</v>
      </c>
      <c r="I2022" s="33">
        <v>100337.88</v>
      </c>
      <c r="J2022" s="33">
        <v>100337.88</v>
      </c>
      <c r="K2022" s="33">
        <v>100337.88</v>
      </c>
      <c r="L2022" s="33">
        <v>100337.88</v>
      </c>
      <c r="M2022" s="33">
        <v>100337.88</v>
      </c>
      <c r="N2022" s="33">
        <v>100337.88</v>
      </c>
      <c r="O2022" s="33">
        <v>100337.88</v>
      </c>
      <c r="P2022" s="33">
        <v>100337.88</v>
      </c>
      <c r="Q2022" s="33">
        <v>100337.88</v>
      </c>
      <c r="R2022" s="33">
        <v>100337.88</v>
      </c>
      <c r="S2022" s="33">
        <v>100337.88</v>
      </c>
    </row>
    <row r="2023" spans="2:19">
      <c r="B2023" s="5">
        <v>1997</v>
      </c>
      <c r="C2023" s="33">
        <v>154131.73000000001</v>
      </c>
      <c r="D2023" s="33">
        <v>154131.73000000001</v>
      </c>
      <c r="E2023" s="33">
        <v>154131.73000000001</v>
      </c>
      <c r="F2023" s="33">
        <v>154131.73000000001</v>
      </c>
      <c r="G2023" s="33">
        <v>154131.73000000001</v>
      </c>
      <c r="H2023" s="33">
        <v>154131.73000000001</v>
      </c>
      <c r="I2023" s="33">
        <v>154131.73000000001</v>
      </c>
      <c r="J2023" s="33">
        <v>154131.73000000001</v>
      </c>
      <c r="K2023" s="33">
        <v>154131.73000000001</v>
      </c>
      <c r="L2023" s="33">
        <v>154131.73000000001</v>
      </c>
      <c r="M2023" s="33">
        <v>154131.73000000001</v>
      </c>
      <c r="N2023" s="33">
        <v>154131.73000000001</v>
      </c>
      <c r="O2023" s="33">
        <v>154131.73000000001</v>
      </c>
      <c r="P2023" s="33">
        <v>154131.73000000001</v>
      </c>
      <c r="Q2023" s="33">
        <v>154131.73000000001</v>
      </c>
      <c r="R2023" s="33">
        <v>154131.73000000001</v>
      </c>
      <c r="S2023" s="33">
        <v>154131.73000000001</v>
      </c>
    </row>
    <row r="2024" spans="2:19">
      <c r="B2024" s="5">
        <v>1996</v>
      </c>
      <c r="C2024" s="33">
        <v>43019.17</v>
      </c>
      <c r="D2024" s="33">
        <v>43019.17</v>
      </c>
      <c r="E2024" s="33">
        <v>43019.17</v>
      </c>
      <c r="F2024" s="33">
        <v>43019.17</v>
      </c>
      <c r="G2024" s="33">
        <v>43019.17</v>
      </c>
      <c r="H2024" s="33">
        <v>43019.17</v>
      </c>
      <c r="I2024" s="33">
        <v>43019.17</v>
      </c>
      <c r="J2024" s="33">
        <v>43019.17</v>
      </c>
      <c r="K2024" s="33">
        <v>43019.17</v>
      </c>
      <c r="L2024" s="33">
        <v>43019.17</v>
      </c>
      <c r="M2024" s="33">
        <v>43019.17</v>
      </c>
      <c r="N2024" s="33">
        <v>43019.17</v>
      </c>
      <c r="O2024" s="33">
        <v>43019.17</v>
      </c>
      <c r="P2024" s="33">
        <v>43019.17</v>
      </c>
      <c r="Q2024" s="33">
        <v>43019.17</v>
      </c>
      <c r="R2024" s="33">
        <v>43019.17</v>
      </c>
      <c r="S2024" s="33">
        <v>43019.17</v>
      </c>
    </row>
    <row r="2025" spans="2:19">
      <c r="B2025" s="5">
        <v>1995</v>
      </c>
      <c r="C2025" s="33">
        <v>96365.81</v>
      </c>
      <c r="D2025" s="33">
        <v>96365.81</v>
      </c>
      <c r="E2025" s="33">
        <v>96365.81</v>
      </c>
      <c r="F2025" s="33">
        <v>96365.81</v>
      </c>
      <c r="G2025" s="33">
        <v>96365.81</v>
      </c>
      <c r="H2025" s="33">
        <v>96365.81</v>
      </c>
      <c r="I2025" s="33">
        <v>96365.81</v>
      </c>
      <c r="J2025" s="33">
        <v>96365.81</v>
      </c>
      <c r="K2025" s="33">
        <v>96365.81</v>
      </c>
      <c r="L2025" s="33">
        <v>96365.81</v>
      </c>
      <c r="M2025" s="33">
        <v>96365.81</v>
      </c>
      <c r="N2025" s="33">
        <v>96365.81</v>
      </c>
      <c r="O2025" s="33">
        <v>96365.81</v>
      </c>
      <c r="P2025" s="33">
        <v>96365.81</v>
      </c>
      <c r="Q2025" s="33">
        <v>96365.81</v>
      </c>
      <c r="R2025" s="33">
        <v>96365.81</v>
      </c>
      <c r="S2025" s="33">
        <v>96365.81</v>
      </c>
    </row>
    <row r="2026" spans="2:19">
      <c r="B2026" s="5">
        <v>1994</v>
      </c>
      <c r="C2026" s="33">
        <v>174747.38</v>
      </c>
      <c r="D2026" s="33">
        <v>174747.38</v>
      </c>
      <c r="E2026" s="33">
        <v>174747.38</v>
      </c>
      <c r="F2026" s="33">
        <v>174747.38</v>
      </c>
      <c r="G2026" s="33">
        <v>174747.38</v>
      </c>
      <c r="H2026" s="33">
        <v>174747.38</v>
      </c>
      <c r="I2026" s="33">
        <v>174747.38</v>
      </c>
      <c r="J2026" s="33">
        <v>174747.38</v>
      </c>
      <c r="K2026" s="33">
        <v>174747.38</v>
      </c>
      <c r="L2026" s="33">
        <v>174747.38</v>
      </c>
      <c r="M2026" s="33">
        <v>174747.38</v>
      </c>
      <c r="N2026" s="33">
        <v>174747.38</v>
      </c>
      <c r="O2026" s="33">
        <v>174747.38</v>
      </c>
      <c r="P2026" s="33">
        <v>174747.38</v>
      </c>
      <c r="Q2026" s="33">
        <v>174747.38</v>
      </c>
      <c r="R2026" s="33">
        <v>174747.38</v>
      </c>
      <c r="S2026" s="33">
        <v>174747.38</v>
      </c>
    </row>
    <row r="2027" spans="2:19">
      <c r="B2027" s="5">
        <v>1993</v>
      </c>
      <c r="C2027" s="33">
        <v>191705.60000000001</v>
      </c>
      <c r="D2027" s="33">
        <v>191705.60000000001</v>
      </c>
      <c r="E2027" s="33">
        <v>191705.60000000001</v>
      </c>
      <c r="F2027" s="33">
        <v>191705.60000000001</v>
      </c>
      <c r="G2027" s="33">
        <v>191705.60000000001</v>
      </c>
      <c r="H2027" s="33">
        <v>191705.60000000001</v>
      </c>
      <c r="I2027" s="33">
        <v>191705.60000000001</v>
      </c>
      <c r="J2027" s="33">
        <v>191705.60000000001</v>
      </c>
      <c r="K2027" s="33">
        <v>191705.60000000001</v>
      </c>
      <c r="L2027" s="33">
        <v>191705.60000000001</v>
      </c>
      <c r="M2027" s="33">
        <v>191704.8</v>
      </c>
      <c r="N2027" s="33">
        <v>191704.8</v>
      </c>
      <c r="O2027" s="33">
        <v>191704.8</v>
      </c>
      <c r="P2027" s="33">
        <v>191704.8</v>
      </c>
      <c r="Q2027" s="33">
        <v>191704.8</v>
      </c>
      <c r="R2027" s="33">
        <v>191704.8</v>
      </c>
      <c r="S2027" s="33">
        <v>191704.8</v>
      </c>
    </row>
    <row r="2028" spans="2:19">
      <c r="B2028" s="5">
        <v>1992</v>
      </c>
      <c r="C2028" s="33">
        <v>325556.96000000002</v>
      </c>
      <c r="D2028" s="33">
        <v>325556.96000000002</v>
      </c>
      <c r="E2028" s="33">
        <v>325556.96000000002</v>
      </c>
      <c r="F2028" s="33">
        <v>325556.96000000002</v>
      </c>
      <c r="G2028" s="33">
        <v>325556.96000000002</v>
      </c>
      <c r="H2028" s="33">
        <v>325556.96000000002</v>
      </c>
      <c r="I2028" s="33">
        <v>325556.96000000002</v>
      </c>
      <c r="J2028" s="33">
        <v>325556.96000000002</v>
      </c>
      <c r="K2028" s="33">
        <v>325556.96000000002</v>
      </c>
      <c r="L2028" s="33">
        <v>325556.96000000002</v>
      </c>
      <c r="M2028" s="33">
        <v>310091.99000000005</v>
      </c>
      <c r="N2028" s="33">
        <v>310091.99000000005</v>
      </c>
      <c r="O2028" s="33">
        <v>310091.99000000005</v>
      </c>
      <c r="P2028" s="33">
        <v>310091.99000000005</v>
      </c>
      <c r="Q2028" s="33">
        <v>310091.99000000005</v>
      </c>
      <c r="R2028" s="33">
        <v>310091.99000000005</v>
      </c>
      <c r="S2028" s="33">
        <v>310091.99000000005</v>
      </c>
    </row>
    <row r="2029" spans="2:19">
      <c r="B2029" s="5">
        <v>1991</v>
      </c>
      <c r="C2029" s="33">
        <v>663279.28</v>
      </c>
      <c r="D2029" s="33">
        <v>663279.28</v>
      </c>
      <c r="E2029" s="33">
        <v>663279.28</v>
      </c>
      <c r="F2029" s="33">
        <v>663279.28</v>
      </c>
      <c r="G2029" s="33">
        <v>663279.28</v>
      </c>
      <c r="H2029" s="33">
        <v>663279.28</v>
      </c>
      <c r="I2029" s="33">
        <v>663279.28</v>
      </c>
      <c r="J2029" s="33">
        <v>663279.28</v>
      </c>
      <c r="K2029" s="33">
        <v>663279.28</v>
      </c>
      <c r="L2029" s="33">
        <v>663279.28</v>
      </c>
      <c r="M2029" s="33">
        <v>663279.28</v>
      </c>
      <c r="N2029" s="33">
        <v>663279.28</v>
      </c>
      <c r="O2029" s="33">
        <v>663279.28</v>
      </c>
      <c r="P2029" s="33">
        <v>663279.28</v>
      </c>
      <c r="Q2029" s="33">
        <v>663279.28</v>
      </c>
      <c r="R2029" s="33">
        <v>663279.28</v>
      </c>
      <c r="S2029" s="33">
        <v>663279.28</v>
      </c>
    </row>
    <row r="2030" spans="2:19">
      <c r="B2030" s="5">
        <v>1990</v>
      </c>
      <c r="C2030" s="33">
        <v>263443.71999999997</v>
      </c>
      <c r="D2030" s="33">
        <v>263443.71999999997</v>
      </c>
      <c r="E2030" s="33">
        <v>263443.71999999997</v>
      </c>
      <c r="F2030" s="33">
        <v>263443.71999999997</v>
      </c>
      <c r="G2030" s="33">
        <v>263443.71999999997</v>
      </c>
      <c r="H2030" s="33">
        <v>263443.71999999997</v>
      </c>
      <c r="I2030" s="33">
        <v>263443.71999999997</v>
      </c>
      <c r="J2030" s="33">
        <v>263443.71999999997</v>
      </c>
      <c r="K2030" s="33">
        <v>263443.71999999997</v>
      </c>
      <c r="L2030" s="33">
        <v>263443.71999999997</v>
      </c>
      <c r="M2030" s="33">
        <v>263443.71999999997</v>
      </c>
      <c r="N2030" s="33">
        <v>263443.71999999997</v>
      </c>
      <c r="O2030" s="33">
        <v>263443.71999999997</v>
      </c>
      <c r="P2030" s="33">
        <v>263443.71999999997</v>
      </c>
      <c r="Q2030" s="33">
        <v>263443.71999999997</v>
      </c>
      <c r="R2030" s="33">
        <v>263443.71999999997</v>
      </c>
      <c r="S2030" s="33">
        <v>263443.71999999997</v>
      </c>
    </row>
    <row r="2031" spans="2:19">
      <c r="B2031" s="5">
        <v>1989</v>
      </c>
      <c r="C2031" s="33">
        <v>170832.77</v>
      </c>
      <c r="D2031" s="33">
        <v>170832.77</v>
      </c>
      <c r="E2031" s="33">
        <v>170832.77</v>
      </c>
      <c r="F2031" s="33">
        <v>170832.77</v>
      </c>
      <c r="G2031" s="33">
        <v>170832.77</v>
      </c>
      <c r="H2031" s="33">
        <v>170832.77</v>
      </c>
      <c r="I2031" s="33">
        <v>170832.77</v>
      </c>
      <c r="J2031" s="33">
        <v>170832.77</v>
      </c>
      <c r="K2031" s="33">
        <v>170832.77</v>
      </c>
      <c r="L2031" s="33">
        <v>170832.77</v>
      </c>
      <c r="M2031" s="33">
        <v>170832.77</v>
      </c>
      <c r="N2031" s="33">
        <v>170832.77</v>
      </c>
      <c r="O2031" s="33">
        <v>170832.77</v>
      </c>
      <c r="P2031" s="33">
        <v>170832.77</v>
      </c>
      <c r="Q2031" s="33">
        <v>170832.77</v>
      </c>
      <c r="R2031" s="33">
        <v>170832.77</v>
      </c>
      <c r="S2031" s="33">
        <v>170832.77</v>
      </c>
    </row>
    <row r="2032" spans="2:19">
      <c r="B2032" s="5">
        <v>1988</v>
      </c>
      <c r="C2032" s="33">
        <v>66160.27</v>
      </c>
      <c r="D2032" s="33">
        <v>66160.27</v>
      </c>
      <c r="E2032" s="33">
        <v>66160.27</v>
      </c>
      <c r="F2032" s="33">
        <v>66160.27</v>
      </c>
      <c r="G2032" s="33">
        <v>66160.27</v>
      </c>
      <c r="H2032" s="33">
        <v>66160.27</v>
      </c>
      <c r="I2032" s="33">
        <v>66160.27</v>
      </c>
      <c r="J2032" s="33">
        <v>66160.27</v>
      </c>
      <c r="K2032" s="33">
        <v>66160.27</v>
      </c>
      <c r="L2032" s="33">
        <v>66160.27</v>
      </c>
      <c r="M2032" s="33">
        <v>52258.600000000006</v>
      </c>
      <c r="N2032" s="33">
        <v>52258.600000000006</v>
      </c>
      <c r="O2032" s="33">
        <v>52258.600000000006</v>
      </c>
      <c r="P2032" s="33">
        <v>52258.600000000006</v>
      </c>
      <c r="Q2032" s="33">
        <v>52258.600000000006</v>
      </c>
      <c r="R2032" s="33">
        <v>52258.600000000006</v>
      </c>
      <c r="S2032" s="33">
        <v>52258.600000000006</v>
      </c>
    </row>
    <row r="2033" spans="2:19">
      <c r="B2033" s="5">
        <v>1987</v>
      </c>
      <c r="C2033" s="33">
        <v>54046.1</v>
      </c>
      <c r="D2033" s="33">
        <v>54046.1</v>
      </c>
      <c r="E2033" s="33">
        <v>54046.1</v>
      </c>
      <c r="F2033" s="33">
        <v>54046.1</v>
      </c>
      <c r="G2033" s="33">
        <v>54046.1</v>
      </c>
      <c r="H2033" s="33">
        <v>54046.1</v>
      </c>
      <c r="I2033" s="33">
        <v>54046.1</v>
      </c>
      <c r="J2033" s="33">
        <v>54046.1</v>
      </c>
      <c r="K2033" s="33">
        <v>54046.1</v>
      </c>
      <c r="L2033" s="33">
        <v>54046.1</v>
      </c>
      <c r="M2033" s="33">
        <v>54046.1</v>
      </c>
      <c r="N2033" s="33">
        <v>54046.1</v>
      </c>
      <c r="O2033" s="33">
        <v>54046.1</v>
      </c>
      <c r="P2033" s="33">
        <v>54046.1</v>
      </c>
      <c r="Q2033" s="33">
        <v>54046.1</v>
      </c>
      <c r="R2033" s="33">
        <v>54046.1</v>
      </c>
      <c r="S2033" s="33">
        <v>54046.1</v>
      </c>
    </row>
    <row r="2034" spans="2:19">
      <c r="B2034" s="5">
        <v>1986</v>
      </c>
      <c r="C2034" s="33">
        <v>144969.02000000002</v>
      </c>
      <c r="D2034" s="33">
        <v>144969.02000000002</v>
      </c>
      <c r="E2034" s="33">
        <v>144969.02000000002</v>
      </c>
      <c r="F2034" s="33">
        <v>144969.02000000002</v>
      </c>
      <c r="G2034" s="33">
        <v>144969.02000000002</v>
      </c>
      <c r="H2034" s="33">
        <v>144969.02000000002</v>
      </c>
      <c r="I2034" s="33">
        <v>144969.02000000002</v>
      </c>
      <c r="J2034" s="33">
        <v>144969.02000000002</v>
      </c>
      <c r="K2034" s="33">
        <v>144969.02000000002</v>
      </c>
      <c r="L2034" s="33">
        <v>144969.02000000002</v>
      </c>
      <c r="M2034" s="33">
        <v>133674.68</v>
      </c>
      <c r="N2034" s="33">
        <v>133674.68</v>
      </c>
      <c r="O2034" s="33">
        <v>133674.68</v>
      </c>
      <c r="P2034" s="33">
        <v>133674.68</v>
      </c>
      <c r="Q2034" s="33">
        <v>133674.68</v>
      </c>
      <c r="R2034" s="33">
        <v>133674.68</v>
      </c>
      <c r="S2034" s="33">
        <v>133674.68</v>
      </c>
    </row>
    <row r="2035" spans="2:19">
      <c r="B2035" s="5">
        <v>1985</v>
      </c>
      <c r="C2035" s="33">
        <v>101393.16</v>
      </c>
      <c r="D2035" s="33">
        <v>101393.16</v>
      </c>
      <c r="E2035" s="33">
        <v>101393.16</v>
      </c>
      <c r="F2035" s="33">
        <v>101393.16</v>
      </c>
      <c r="G2035" s="33">
        <v>101393.16</v>
      </c>
      <c r="H2035" s="33">
        <v>101393.16</v>
      </c>
      <c r="I2035" s="33">
        <v>101393.16</v>
      </c>
      <c r="J2035" s="33">
        <v>101393.16</v>
      </c>
      <c r="K2035" s="33">
        <v>101393.16</v>
      </c>
      <c r="L2035" s="33">
        <v>101393.16</v>
      </c>
      <c r="M2035" s="33">
        <v>101393.16</v>
      </c>
      <c r="N2035" s="33">
        <v>101393.16</v>
      </c>
      <c r="O2035" s="33">
        <v>101393.16</v>
      </c>
      <c r="P2035" s="33">
        <v>101393.16</v>
      </c>
      <c r="Q2035" s="33">
        <v>101393.16</v>
      </c>
      <c r="R2035" s="33">
        <v>101393.16</v>
      </c>
      <c r="S2035" s="33">
        <v>101393.16</v>
      </c>
    </row>
    <row r="2036" spans="2:19">
      <c r="B2036" s="5">
        <v>1984</v>
      </c>
      <c r="C2036" s="33">
        <v>100043.53</v>
      </c>
      <c r="D2036" s="33">
        <v>100043.53</v>
      </c>
      <c r="E2036" s="33">
        <v>100043.53</v>
      </c>
      <c r="F2036" s="33">
        <v>100043.53</v>
      </c>
      <c r="G2036" s="33">
        <v>100043.53</v>
      </c>
      <c r="H2036" s="33">
        <v>100043.53</v>
      </c>
      <c r="I2036" s="33">
        <v>100043.53</v>
      </c>
      <c r="J2036" s="33">
        <v>100043.53</v>
      </c>
      <c r="K2036" s="33">
        <v>100043.53</v>
      </c>
      <c r="L2036" s="33">
        <v>100043.53</v>
      </c>
      <c r="M2036" s="33">
        <v>100043.53</v>
      </c>
      <c r="N2036" s="33">
        <v>100043.53</v>
      </c>
      <c r="O2036" s="33">
        <v>100043.53</v>
      </c>
      <c r="P2036" s="33">
        <v>100043.53</v>
      </c>
      <c r="Q2036" s="33">
        <v>100043.53</v>
      </c>
      <c r="R2036" s="33">
        <v>100043.53</v>
      </c>
      <c r="S2036" s="33">
        <v>100043.53</v>
      </c>
    </row>
    <row r="2037" spans="2:19">
      <c r="B2037" s="5">
        <v>1983</v>
      </c>
      <c r="C2037" s="33">
        <v>176187.78</v>
      </c>
      <c r="D2037" s="33">
        <v>176187.78</v>
      </c>
      <c r="E2037" s="33">
        <v>176187.78</v>
      </c>
      <c r="F2037" s="33">
        <v>176187.78</v>
      </c>
      <c r="G2037" s="33">
        <v>176187.78</v>
      </c>
      <c r="H2037" s="33">
        <v>176187.78</v>
      </c>
      <c r="I2037" s="33">
        <v>176187.78</v>
      </c>
      <c r="J2037" s="33">
        <v>176187.78</v>
      </c>
      <c r="K2037" s="33">
        <v>176187.78</v>
      </c>
      <c r="L2037" s="33">
        <v>176187.78</v>
      </c>
      <c r="M2037" s="33">
        <v>176187.78</v>
      </c>
      <c r="N2037" s="33">
        <v>176187.78</v>
      </c>
      <c r="O2037" s="33">
        <v>176187.78</v>
      </c>
      <c r="P2037" s="33">
        <v>176187.78</v>
      </c>
      <c r="Q2037" s="33">
        <v>176187.78</v>
      </c>
      <c r="R2037" s="33">
        <v>176187.78</v>
      </c>
      <c r="S2037" s="33">
        <v>176187.78</v>
      </c>
    </row>
    <row r="2038" spans="2:19">
      <c r="B2038" s="5">
        <v>1982</v>
      </c>
      <c r="C2038" s="33">
        <v>202491.78</v>
      </c>
      <c r="D2038" s="33">
        <v>202491.78</v>
      </c>
      <c r="E2038" s="33">
        <v>202491.78</v>
      </c>
      <c r="F2038" s="33">
        <v>202491.78</v>
      </c>
      <c r="G2038" s="33">
        <v>202491.78</v>
      </c>
      <c r="H2038" s="33">
        <v>202491.78</v>
      </c>
      <c r="I2038" s="33">
        <v>202491.78</v>
      </c>
      <c r="J2038" s="33">
        <v>202491.78</v>
      </c>
      <c r="K2038" s="33">
        <v>202491.78</v>
      </c>
      <c r="L2038" s="33">
        <v>202491.78</v>
      </c>
      <c r="M2038" s="33">
        <v>202491.78</v>
      </c>
      <c r="N2038" s="33">
        <v>202491.78</v>
      </c>
      <c r="O2038" s="33">
        <v>202491.78</v>
      </c>
      <c r="P2038" s="33">
        <v>202491.78</v>
      </c>
      <c r="Q2038" s="33">
        <v>202491.78</v>
      </c>
      <c r="R2038" s="33">
        <v>202491.78</v>
      </c>
      <c r="S2038" s="33">
        <v>202491.78</v>
      </c>
    </row>
    <row r="2039" spans="2:19">
      <c r="B2039" s="5">
        <v>1981</v>
      </c>
      <c r="C2039" s="33">
        <v>120437.83</v>
      </c>
      <c r="D2039" s="33">
        <v>120437.83</v>
      </c>
      <c r="E2039" s="33">
        <v>120437.83</v>
      </c>
      <c r="F2039" s="33">
        <v>120437.83</v>
      </c>
      <c r="G2039" s="33">
        <v>120437.83</v>
      </c>
      <c r="H2039" s="33">
        <v>120437.83</v>
      </c>
      <c r="I2039" s="33">
        <v>120437.83</v>
      </c>
      <c r="J2039" s="33">
        <v>120437.83</v>
      </c>
      <c r="K2039" s="33">
        <v>120437.83</v>
      </c>
      <c r="L2039" s="33">
        <v>120437.83</v>
      </c>
      <c r="M2039" s="33">
        <v>120437.83</v>
      </c>
      <c r="N2039" s="33">
        <v>120437.83</v>
      </c>
      <c r="O2039" s="33">
        <v>120437.83</v>
      </c>
      <c r="P2039" s="33">
        <v>120437.83</v>
      </c>
      <c r="Q2039" s="33">
        <v>120437.83</v>
      </c>
      <c r="R2039" s="33">
        <v>120437.83</v>
      </c>
      <c r="S2039" s="33">
        <v>120437.83</v>
      </c>
    </row>
    <row r="2040" spans="2:19">
      <c r="B2040" s="5">
        <v>1980</v>
      </c>
      <c r="C2040" s="33">
        <v>109218.12</v>
      </c>
      <c r="D2040" s="33">
        <v>109218.12</v>
      </c>
      <c r="E2040" s="33">
        <v>109218.12</v>
      </c>
      <c r="F2040" s="33">
        <v>109218.12</v>
      </c>
      <c r="G2040" s="33">
        <v>109218.12</v>
      </c>
      <c r="H2040" s="33">
        <v>109218.12</v>
      </c>
      <c r="I2040" s="33">
        <v>109218.12</v>
      </c>
      <c r="J2040" s="33">
        <v>109218.12</v>
      </c>
      <c r="K2040" s="33">
        <v>109218.12</v>
      </c>
      <c r="L2040" s="33">
        <v>109218.12</v>
      </c>
      <c r="M2040" s="33">
        <v>109218.12</v>
      </c>
      <c r="N2040" s="33">
        <v>109218.12</v>
      </c>
      <c r="O2040" s="33">
        <v>109218.12</v>
      </c>
      <c r="P2040" s="33">
        <v>109218.12</v>
      </c>
      <c r="Q2040" s="33">
        <v>109218.12</v>
      </c>
      <c r="R2040" s="33">
        <v>109218.12</v>
      </c>
      <c r="S2040" s="33">
        <v>109218.12</v>
      </c>
    </row>
    <row r="2041" spans="2:19">
      <c r="B2041" s="5">
        <v>1979</v>
      </c>
      <c r="C2041" s="33">
        <v>169342.95</v>
      </c>
      <c r="D2041" s="33">
        <v>169342.95</v>
      </c>
      <c r="E2041" s="33">
        <v>169342.95</v>
      </c>
      <c r="F2041" s="33">
        <v>169342.95</v>
      </c>
      <c r="G2041" s="33">
        <v>169342.95</v>
      </c>
      <c r="H2041" s="33">
        <v>169342.95</v>
      </c>
      <c r="I2041" s="33">
        <v>169342.95</v>
      </c>
      <c r="J2041" s="33">
        <v>169342.95</v>
      </c>
      <c r="K2041" s="33">
        <v>169342.95</v>
      </c>
      <c r="L2041" s="33">
        <v>169342.95</v>
      </c>
      <c r="M2041" s="33">
        <v>169342.95</v>
      </c>
      <c r="N2041" s="33">
        <v>169342.95</v>
      </c>
      <c r="O2041" s="33">
        <v>169342.95</v>
      </c>
      <c r="P2041" s="33">
        <v>169342.95</v>
      </c>
      <c r="Q2041" s="33">
        <v>169342.95</v>
      </c>
      <c r="R2041" s="33">
        <v>169342.95</v>
      </c>
      <c r="S2041" s="33">
        <v>169342.95</v>
      </c>
    </row>
    <row r="2042" spans="2:19">
      <c r="B2042" s="5">
        <v>1978</v>
      </c>
      <c r="C2042" s="33">
        <v>95472.08</v>
      </c>
      <c r="D2042" s="33">
        <v>95472.08</v>
      </c>
      <c r="E2042" s="33">
        <v>95472.08</v>
      </c>
      <c r="F2042" s="33">
        <v>95472.08</v>
      </c>
      <c r="G2042" s="33">
        <v>95472.08</v>
      </c>
      <c r="H2042" s="33">
        <v>95472.08</v>
      </c>
      <c r="I2042" s="33">
        <v>95472.08</v>
      </c>
      <c r="J2042" s="33">
        <v>95472.08</v>
      </c>
      <c r="K2042" s="33">
        <v>95472.08</v>
      </c>
      <c r="L2042" s="33">
        <v>95472.08</v>
      </c>
      <c r="M2042" s="33">
        <v>95472.08</v>
      </c>
      <c r="N2042" s="33">
        <v>95472.08</v>
      </c>
      <c r="O2042" s="33">
        <v>95472.08</v>
      </c>
      <c r="P2042" s="33">
        <v>95472.08</v>
      </c>
      <c r="Q2042" s="33">
        <v>95472.08</v>
      </c>
      <c r="R2042" s="33">
        <v>95472.08</v>
      </c>
      <c r="S2042" s="33">
        <v>95472.08</v>
      </c>
    </row>
    <row r="2043" spans="2:19">
      <c r="B2043" s="5">
        <v>1977</v>
      </c>
      <c r="C2043" s="33">
        <v>132902.03</v>
      </c>
      <c r="D2043" s="33">
        <v>132902.03</v>
      </c>
      <c r="E2043" s="33">
        <v>132902.03</v>
      </c>
      <c r="F2043" s="33">
        <v>132902.03</v>
      </c>
      <c r="G2043" s="33">
        <v>132902.03</v>
      </c>
      <c r="H2043" s="33">
        <v>132902.03</v>
      </c>
      <c r="I2043" s="33">
        <v>132902.03</v>
      </c>
      <c r="J2043" s="33">
        <v>132902.03</v>
      </c>
      <c r="K2043" s="33">
        <v>132902.03</v>
      </c>
      <c r="L2043" s="33">
        <v>132902.03</v>
      </c>
      <c r="M2043" s="33">
        <v>132902.03</v>
      </c>
      <c r="N2043" s="33">
        <v>132902.03</v>
      </c>
      <c r="O2043" s="33">
        <v>132902.03</v>
      </c>
      <c r="P2043" s="33">
        <v>132902.03</v>
      </c>
      <c r="Q2043" s="33">
        <v>132902.03</v>
      </c>
      <c r="R2043" s="33">
        <v>132902.03</v>
      </c>
      <c r="S2043" s="33">
        <v>132902.03</v>
      </c>
    </row>
    <row r="2044" spans="2:19">
      <c r="B2044" s="5">
        <v>1976</v>
      </c>
      <c r="C2044" s="33">
        <v>149532.07</v>
      </c>
      <c r="D2044" s="33">
        <v>149532.07</v>
      </c>
      <c r="E2044" s="33">
        <v>149532.07</v>
      </c>
      <c r="F2044" s="33">
        <v>149532.07</v>
      </c>
      <c r="G2044" s="33">
        <v>149532.07</v>
      </c>
      <c r="H2044" s="33">
        <v>149532.07</v>
      </c>
      <c r="I2044" s="33">
        <v>149532.07</v>
      </c>
      <c r="J2044" s="33">
        <v>149532.07</v>
      </c>
      <c r="K2044" s="33">
        <v>149532.07</v>
      </c>
      <c r="L2044" s="33">
        <v>149532.07</v>
      </c>
      <c r="M2044" s="33">
        <v>149532.07</v>
      </c>
      <c r="N2044" s="33">
        <v>149532.07</v>
      </c>
      <c r="O2044" s="33">
        <v>149532.07</v>
      </c>
      <c r="P2044" s="33">
        <v>149532.07</v>
      </c>
      <c r="Q2044" s="33">
        <v>149532.07</v>
      </c>
      <c r="R2044" s="33">
        <v>149532.07</v>
      </c>
      <c r="S2044" s="33">
        <v>149532.07</v>
      </c>
    </row>
    <row r="2045" spans="2:19">
      <c r="B2045" s="5">
        <v>1975</v>
      </c>
      <c r="C2045" s="33">
        <v>109916.47</v>
      </c>
      <c r="D2045" s="33">
        <v>109916.47</v>
      </c>
      <c r="E2045" s="33">
        <v>109916.47</v>
      </c>
      <c r="F2045" s="33">
        <v>109916.47</v>
      </c>
      <c r="G2045" s="33">
        <v>109916.47</v>
      </c>
      <c r="H2045" s="33">
        <v>109916.47</v>
      </c>
      <c r="I2045" s="33">
        <v>109916.47</v>
      </c>
      <c r="J2045" s="33">
        <v>109916.47</v>
      </c>
      <c r="K2045" s="33">
        <v>109916.47</v>
      </c>
      <c r="L2045" s="33">
        <v>109916.47</v>
      </c>
      <c r="M2045" s="33">
        <v>109916.47</v>
      </c>
      <c r="N2045" s="33">
        <v>109916.47</v>
      </c>
      <c r="O2045" s="33">
        <v>109916.47</v>
      </c>
      <c r="P2045" s="33">
        <v>109916.47</v>
      </c>
      <c r="Q2045" s="33">
        <v>109916.47</v>
      </c>
      <c r="R2045" s="33">
        <v>109916.47</v>
      </c>
      <c r="S2045" s="33">
        <v>109916.47</v>
      </c>
    </row>
    <row r="2046" spans="2:19">
      <c r="B2046" s="5">
        <v>1974</v>
      </c>
      <c r="C2046" s="33">
        <v>102813.26</v>
      </c>
      <c r="D2046" s="33">
        <v>102813.26</v>
      </c>
      <c r="E2046" s="33">
        <v>102813.26</v>
      </c>
      <c r="F2046" s="33">
        <v>102813.26</v>
      </c>
      <c r="G2046" s="33">
        <v>102813.26</v>
      </c>
      <c r="H2046" s="33">
        <v>102813.26</v>
      </c>
      <c r="I2046" s="33">
        <v>102813.26</v>
      </c>
      <c r="J2046" s="33">
        <v>102813.26</v>
      </c>
      <c r="K2046" s="33">
        <v>102813.26</v>
      </c>
      <c r="L2046" s="33">
        <v>102813.26</v>
      </c>
      <c r="M2046" s="33">
        <v>102813.26</v>
      </c>
      <c r="N2046" s="33">
        <v>102813.26</v>
      </c>
      <c r="O2046" s="33">
        <v>102813.26</v>
      </c>
      <c r="P2046" s="33">
        <v>102813.26</v>
      </c>
      <c r="Q2046" s="33">
        <v>102813.26</v>
      </c>
      <c r="R2046" s="33">
        <v>102813.26</v>
      </c>
      <c r="S2046" s="33">
        <v>102813.26</v>
      </c>
    </row>
    <row r="2047" spans="2:19">
      <c r="B2047" s="5">
        <v>1973</v>
      </c>
      <c r="C2047" s="33">
        <v>120805.03</v>
      </c>
      <c r="D2047" s="33">
        <v>120805.03</v>
      </c>
      <c r="E2047" s="33">
        <v>120805.03</v>
      </c>
      <c r="F2047" s="33">
        <v>120805.03</v>
      </c>
      <c r="G2047" s="33">
        <v>120805.03</v>
      </c>
      <c r="H2047" s="33">
        <v>120805.03</v>
      </c>
      <c r="I2047" s="33">
        <v>120805.03</v>
      </c>
      <c r="J2047" s="33">
        <v>120805.03</v>
      </c>
      <c r="K2047" s="33">
        <v>120805.03</v>
      </c>
      <c r="L2047" s="33">
        <v>120805.03</v>
      </c>
      <c r="M2047" s="33">
        <v>120805.03</v>
      </c>
      <c r="N2047" s="33">
        <v>120805.03</v>
      </c>
      <c r="O2047" s="33">
        <v>120805.03</v>
      </c>
      <c r="P2047" s="33">
        <v>120805.03</v>
      </c>
      <c r="Q2047" s="33">
        <v>120805.03</v>
      </c>
      <c r="R2047" s="33">
        <v>120805.03</v>
      </c>
      <c r="S2047" s="33">
        <v>120805.03</v>
      </c>
    </row>
    <row r="2048" spans="2:19">
      <c r="B2048" s="5">
        <v>1972</v>
      </c>
      <c r="C2048" s="33">
        <v>73863</v>
      </c>
      <c r="D2048" s="33">
        <v>73863</v>
      </c>
      <c r="E2048" s="33">
        <v>73863</v>
      </c>
      <c r="F2048" s="33">
        <v>73863</v>
      </c>
      <c r="G2048" s="33">
        <v>73863</v>
      </c>
      <c r="H2048" s="33">
        <v>73863</v>
      </c>
      <c r="I2048" s="33">
        <v>73863</v>
      </c>
      <c r="J2048" s="33">
        <v>73863</v>
      </c>
      <c r="K2048" s="33">
        <v>73863</v>
      </c>
      <c r="L2048" s="33">
        <v>73863</v>
      </c>
      <c r="M2048" s="33">
        <v>73863</v>
      </c>
      <c r="N2048" s="33">
        <v>73863</v>
      </c>
      <c r="O2048" s="33">
        <v>73863</v>
      </c>
      <c r="P2048" s="33">
        <v>73863</v>
      </c>
      <c r="Q2048" s="33">
        <v>73863</v>
      </c>
      <c r="R2048" s="33">
        <v>73863</v>
      </c>
      <c r="S2048" s="33">
        <v>73863</v>
      </c>
    </row>
    <row r="2049" spans="2:19">
      <c r="B2049" s="5">
        <v>1971</v>
      </c>
      <c r="C2049" s="33">
        <v>73206</v>
      </c>
      <c r="D2049" s="33">
        <v>73206</v>
      </c>
      <c r="E2049" s="33">
        <v>73206</v>
      </c>
      <c r="F2049" s="33">
        <v>73206</v>
      </c>
      <c r="G2049" s="33">
        <v>73206</v>
      </c>
      <c r="H2049" s="33">
        <v>73206</v>
      </c>
      <c r="I2049" s="33">
        <v>73206</v>
      </c>
      <c r="J2049" s="33">
        <v>73206</v>
      </c>
      <c r="K2049" s="33">
        <v>73206</v>
      </c>
      <c r="L2049" s="33">
        <v>73206</v>
      </c>
      <c r="M2049" s="33">
        <v>73206</v>
      </c>
      <c r="N2049" s="33">
        <v>73206</v>
      </c>
      <c r="O2049" s="33">
        <v>73206</v>
      </c>
      <c r="P2049" s="33">
        <v>73206</v>
      </c>
      <c r="Q2049" s="33">
        <v>73206</v>
      </c>
      <c r="R2049" s="33">
        <v>73206</v>
      </c>
      <c r="S2049" s="33">
        <v>73206</v>
      </c>
    </row>
    <row r="2050" spans="2:19">
      <c r="B2050" s="5">
        <v>1970</v>
      </c>
      <c r="C2050" s="33">
        <v>12520</v>
      </c>
      <c r="D2050" s="33">
        <v>12520</v>
      </c>
      <c r="E2050" s="33">
        <v>12520</v>
      </c>
      <c r="F2050" s="33">
        <v>12520</v>
      </c>
      <c r="G2050" s="33">
        <v>12520</v>
      </c>
      <c r="H2050" s="33">
        <v>12520</v>
      </c>
      <c r="I2050" s="33">
        <v>12520</v>
      </c>
      <c r="J2050" s="33">
        <v>12520</v>
      </c>
      <c r="K2050" s="33">
        <v>12520</v>
      </c>
      <c r="L2050" s="33">
        <v>12520</v>
      </c>
      <c r="M2050" s="33">
        <v>12520</v>
      </c>
      <c r="N2050" s="33">
        <v>12520</v>
      </c>
      <c r="O2050" s="33">
        <v>12520</v>
      </c>
      <c r="P2050" s="33">
        <v>12520</v>
      </c>
      <c r="Q2050" s="33">
        <v>12520</v>
      </c>
      <c r="R2050" s="33">
        <v>12520</v>
      </c>
      <c r="S2050" s="33">
        <v>12520</v>
      </c>
    </row>
    <row r="2051" spans="2:19">
      <c r="B2051" s="5">
        <v>1969</v>
      </c>
      <c r="C2051" s="33">
        <v>37891</v>
      </c>
      <c r="D2051" s="33">
        <v>37891</v>
      </c>
      <c r="E2051" s="33">
        <v>37891</v>
      </c>
      <c r="F2051" s="33">
        <v>37891</v>
      </c>
      <c r="G2051" s="33">
        <v>37891</v>
      </c>
      <c r="H2051" s="33">
        <v>37891</v>
      </c>
      <c r="I2051" s="33">
        <v>37891</v>
      </c>
      <c r="J2051" s="33">
        <v>37891</v>
      </c>
      <c r="K2051" s="33">
        <v>37891</v>
      </c>
      <c r="L2051" s="33">
        <v>37891</v>
      </c>
      <c r="M2051" s="33">
        <v>37891</v>
      </c>
      <c r="N2051" s="33">
        <v>37891</v>
      </c>
      <c r="O2051" s="33">
        <v>37891</v>
      </c>
      <c r="P2051" s="33">
        <v>37891</v>
      </c>
      <c r="Q2051" s="33">
        <v>37891</v>
      </c>
      <c r="R2051" s="33">
        <v>37891</v>
      </c>
      <c r="S2051" s="33">
        <v>37891</v>
      </c>
    </row>
    <row r="2052" spans="2:19">
      <c r="B2052" s="5">
        <v>1968</v>
      </c>
      <c r="C2052" s="33">
        <v>0</v>
      </c>
      <c r="D2052" s="33">
        <v>0</v>
      </c>
      <c r="E2052" s="33">
        <v>0</v>
      </c>
      <c r="F2052" s="33">
        <v>0</v>
      </c>
      <c r="G2052" s="33">
        <v>0</v>
      </c>
      <c r="H2052" s="33">
        <v>0</v>
      </c>
      <c r="I2052" s="33">
        <v>0</v>
      </c>
      <c r="J2052" s="33">
        <v>0</v>
      </c>
      <c r="K2052" s="33">
        <v>0</v>
      </c>
      <c r="L2052" s="33">
        <v>0</v>
      </c>
      <c r="M2052" s="33">
        <v>0</v>
      </c>
      <c r="N2052" s="33">
        <v>0</v>
      </c>
      <c r="O2052" s="33">
        <v>0</v>
      </c>
      <c r="P2052" s="33">
        <v>0</v>
      </c>
      <c r="Q2052" s="33">
        <v>0</v>
      </c>
      <c r="R2052" s="33">
        <v>0</v>
      </c>
      <c r="S2052" s="33">
        <v>0</v>
      </c>
    </row>
    <row r="2053" spans="2:19">
      <c r="B2053" s="5">
        <v>1967</v>
      </c>
      <c r="C2053" s="33">
        <v>0</v>
      </c>
      <c r="D2053" s="33">
        <v>0</v>
      </c>
      <c r="E2053" s="33">
        <v>0</v>
      </c>
      <c r="F2053" s="33">
        <v>0</v>
      </c>
      <c r="G2053" s="33">
        <v>0</v>
      </c>
      <c r="H2053" s="33">
        <v>0</v>
      </c>
      <c r="I2053" s="33">
        <v>0</v>
      </c>
      <c r="J2053" s="33">
        <v>0</v>
      </c>
      <c r="K2053" s="33">
        <v>0</v>
      </c>
      <c r="L2053" s="33">
        <v>0</v>
      </c>
      <c r="M2053" s="33">
        <v>0</v>
      </c>
      <c r="N2053" s="33">
        <v>0</v>
      </c>
      <c r="O2053" s="33">
        <v>0</v>
      </c>
      <c r="P2053" s="33">
        <v>0</v>
      </c>
      <c r="Q2053" s="33">
        <v>0</v>
      </c>
      <c r="R2053" s="33">
        <v>0</v>
      </c>
      <c r="S2053" s="33">
        <v>0</v>
      </c>
    </row>
    <row r="2054" spans="2:19">
      <c r="B2054" s="5">
        <v>1966</v>
      </c>
      <c r="C2054" s="33">
        <v>0</v>
      </c>
      <c r="D2054" s="33">
        <v>0</v>
      </c>
      <c r="E2054" s="33">
        <v>0</v>
      </c>
      <c r="F2054" s="33">
        <v>0</v>
      </c>
      <c r="G2054" s="33">
        <v>0</v>
      </c>
      <c r="H2054" s="33">
        <v>0</v>
      </c>
      <c r="I2054" s="33">
        <v>0</v>
      </c>
      <c r="J2054" s="33">
        <v>0</v>
      </c>
      <c r="K2054" s="33">
        <v>0</v>
      </c>
      <c r="L2054" s="33">
        <v>0</v>
      </c>
      <c r="M2054" s="33">
        <v>0</v>
      </c>
      <c r="N2054" s="33">
        <v>0</v>
      </c>
      <c r="O2054" s="33">
        <v>0</v>
      </c>
      <c r="P2054" s="33">
        <v>0</v>
      </c>
      <c r="Q2054" s="33">
        <v>0</v>
      </c>
      <c r="R2054" s="33">
        <v>0</v>
      </c>
      <c r="S2054" s="33">
        <v>0</v>
      </c>
    </row>
    <row r="2055" spans="2:19">
      <c r="B2055" s="5">
        <v>1965</v>
      </c>
      <c r="C2055" s="33">
        <v>0</v>
      </c>
      <c r="D2055" s="33">
        <v>0</v>
      </c>
      <c r="E2055" s="33">
        <v>0</v>
      </c>
      <c r="F2055" s="33">
        <v>0</v>
      </c>
      <c r="G2055" s="33">
        <v>0</v>
      </c>
      <c r="H2055" s="33">
        <v>0</v>
      </c>
      <c r="I2055" s="33">
        <v>0</v>
      </c>
      <c r="J2055" s="33">
        <v>0</v>
      </c>
      <c r="K2055" s="33">
        <v>0</v>
      </c>
      <c r="L2055" s="33">
        <v>0</v>
      </c>
      <c r="M2055" s="33">
        <v>0</v>
      </c>
      <c r="N2055" s="33">
        <v>0</v>
      </c>
      <c r="O2055" s="33">
        <v>0</v>
      </c>
      <c r="P2055" s="33">
        <v>0</v>
      </c>
      <c r="Q2055" s="33">
        <v>0</v>
      </c>
      <c r="R2055" s="33">
        <v>0</v>
      </c>
      <c r="S2055" s="33">
        <v>0</v>
      </c>
    </row>
    <row r="2056" spans="2:19">
      <c r="B2056" s="5">
        <v>1964</v>
      </c>
      <c r="C2056" s="33">
        <v>0</v>
      </c>
      <c r="D2056" s="33">
        <v>0</v>
      </c>
      <c r="E2056" s="33">
        <v>0</v>
      </c>
      <c r="F2056" s="33">
        <v>0</v>
      </c>
      <c r="G2056" s="33">
        <v>0</v>
      </c>
      <c r="H2056" s="33">
        <v>0</v>
      </c>
      <c r="I2056" s="33">
        <v>0</v>
      </c>
      <c r="J2056" s="33">
        <v>0</v>
      </c>
      <c r="K2056" s="33">
        <v>0</v>
      </c>
      <c r="L2056" s="33">
        <v>0</v>
      </c>
      <c r="M2056" s="33">
        <v>0</v>
      </c>
      <c r="N2056" s="33">
        <v>0</v>
      </c>
      <c r="O2056" s="33">
        <v>0</v>
      </c>
      <c r="P2056" s="33">
        <v>0</v>
      </c>
      <c r="Q2056" s="33">
        <v>0</v>
      </c>
      <c r="R2056" s="33">
        <v>0</v>
      </c>
      <c r="S2056" s="33">
        <v>0</v>
      </c>
    </row>
    <row r="2057" spans="2:19">
      <c r="B2057" s="5">
        <v>1963</v>
      </c>
      <c r="C2057" s="33">
        <v>0</v>
      </c>
      <c r="D2057" s="33">
        <v>0</v>
      </c>
      <c r="E2057" s="33">
        <v>0</v>
      </c>
      <c r="F2057" s="33">
        <v>0</v>
      </c>
      <c r="G2057" s="33">
        <v>0</v>
      </c>
      <c r="H2057" s="33">
        <v>0</v>
      </c>
      <c r="I2057" s="33">
        <v>0</v>
      </c>
      <c r="J2057" s="33">
        <v>0</v>
      </c>
      <c r="K2057" s="33">
        <v>0</v>
      </c>
      <c r="L2057" s="33">
        <v>0</v>
      </c>
      <c r="M2057" s="33">
        <v>0</v>
      </c>
      <c r="N2057" s="33">
        <v>0</v>
      </c>
      <c r="O2057" s="33">
        <v>0</v>
      </c>
      <c r="P2057" s="33">
        <v>0</v>
      </c>
      <c r="Q2057" s="33">
        <v>0</v>
      </c>
      <c r="R2057" s="33">
        <v>0</v>
      </c>
      <c r="S2057" s="33">
        <v>0</v>
      </c>
    </row>
    <row r="2058" spans="2:19">
      <c r="B2058" s="5">
        <v>1962</v>
      </c>
      <c r="C2058" s="33">
        <v>0</v>
      </c>
      <c r="D2058" s="33">
        <v>0</v>
      </c>
      <c r="E2058" s="33">
        <v>0</v>
      </c>
      <c r="F2058" s="33">
        <v>0</v>
      </c>
      <c r="G2058" s="33">
        <v>0</v>
      </c>
      <c r="H2058" s="33">
        <v>0</v>
      </c>
      <c r="I2058" s="33">
        <v>0</v>
      </c>
      <c r="J2058" s="33">
        <v>0</v>
      </c>
      <c r="K2058" s="33">
        <v>0</v>
      </c>
      <c r="L2058" s="33">
        <v>0</v>
      </c>
      <c r="M2058" s="33">
        <v>0</v>
      </c>
      <c r="N2058" s="33">
        <v>0</v>
      </c>
      <c r="O2058" s="33">
        <v>0</v>
      </c>
      <c r="P2058" s="33">
        <v>0</v>
      </c>
      <c r="Q2058" s="33">
        <v>0</v>
      </c>
      <c r="R2058" s="33">
        <v>0</v>
      </c>
      <c r="S2058" s="33">
        <v>0</v>
      </c>
    </row>
    <row r="2059" spans="2:19">
      <c r="B2059" s="5">
        <v>1961</v>
      </c>
      <c r="C2059" s="33">
        <v>0</v>
      </c>
      <c r="D2059" s="33">
        <v>0</v>
      </c>
      <c r="E2059" s="33">
        <v>0</v>
      </c>
      <c r="F2059" s="33">
        <v>0</v>
      </c>
      <c r="G2059" s="33">
        <v>0</v>
      </c>
      <c r="H2059" s="33">
        <v>0</v>
      </c>
      <c r="I2059" s="33">
        <v>0</v>
      </c>
      <c r="J2059" s="33">
        <v>0</v>
      </c>
      <c r="K2059" s="33">
        <v>0</v>
      </c>
      <c r="L2059" s="33">
        <v>0</v>
      </c>
      <c r="M2059" s="33">
        <v>0</v>
      </c>
      <c r="N2059" s="33">
        <v>0</v>
      </c>
      <c r="O2059" s="33">
        <v>0</v>
      </c>
      <c r="P2059" s="33">
        <v>0</v>
      </c>
      <c r="Q2059" s="33">
        <v>0</v>
      </c>
      <c r="R2059" s="33">
        <v>0</v>
      </c>
      <c r="S2059" s="33">
        <v>0</v>
      </c>
    </row>
    <row r="2060" spans="2:19">
      <c r="B2060" s="5">
        <v>1960</v>
      </c>
      <c r="C2060" s="33">
        <v>0</v>
      </c>
      <c r="D2060" s="33">
        <v>0</v>
      </c>
      <c r="E2060" s="33">
        <v>0</v>
      </c>
      <c r="F2060" s="33">
        <v>0</v>
      </c>
      <c r="G2060" s="33">
        <v>0</v>
      </c>
      <c r="H2060" s="33">
        <v>0</v>
      </c>
      <c r="I2060" s="33">
        <v>0</v>
      </c>
      <c r="J2060" s="33">
        <v>0</v>
      </c>
      <c r="K2060" s="33">
        <v>0</v>
      </c>
      <c r="L2060" s="33">
        <v>0</v>
      </c>
      <c r="M2060" s="33">
        <v>0</v>
      </c>
      <c r="N2060" s="33">
        <v>0</v>
      </c>
      <c r="O2060" s="33">
        <v>0</v>
      </c>
      <c r="P2060" s="33">
        <v>0</v>
      </c>
      <c r="Q2060" s="33">
        <v>0</v>
      </c>
      <c r="R2060" s="33">
        <v>0</v>
      </c>
      <c r="S2060" s="33">
        <v>0</v>
      </c>
    </row>
    <row r="2061" spans="2:19">
      <c r="B2061" s="5">
        <v>1959</v>
      </c>
      <c r="C2061" s="33">
        <v>0</v>
      </c>
      <c r="D2061" s="33">
        <v>0</v>
      </c>
      <c r="E2061" s="33">
        <v>0</v>
      </c>
      <c r="F2061" s="33">
        <v>0</v>
      </c>
      <c r="G2061" s="33">
        <v>0</v>
      </c>
      <c r="H2061" s="33">
        <v>0</v>
      </c>
      <c r="I2061" s="33">
        <v>0</v>
      </c>
      <c r="J2061" s="33">
        <v>0</v>
      </c>
      <c r="K2061" s="33">
        <v>0</v>
      </c>
      <c r="L2061" s="33">
        <v>0</v>
      </c>
      <c r="M2061" s="33">
        <v>0</v>
      </c>
      <c r="N2061" s="33">
        <v>0</v>
      </c>
      <c r="O2061" s="33">
        <v>0</v>
      </c>
      <c r="P2061" s="33">
        <v>0</v>
      </c>
      <c r="Q2061" s="33">
        <v>0</v>
      </c>
      <c r="R2061" s="33">
        <v>0</v>
      </c>
      <c r="S2061" s="33">
        <v>0</v>
      </c>
    </row>
    <row r="2062" spans="2:19">
      <c r="B2062" s="5">
        <v>1958</v>
      </c>
      <c r="C2062" s="33">
        <v>0</v>
      </c>
      <c r="D2062" s="33">
        <v>0</v>
      </c>
      <c r="E2062" s="33">
        <v>0</v>
      </c>
      <c r="F2062" s="33">
        <v>0</v>
      </c>
      <c r="G2062" s="33">
        <v>0</v>
      </c>
      <c r="H2062" s="33">
        <v>0</v>
      </c>
      <c r="I2062" s="33">
        <v>0</v>
      </c>
      <c r="J2062" s="33">
        <v>0</v>
      </c>
      <c r="K2062" s="33">
        <v>0</v>
      </c>
      <c r="L2062" s="33">
        <v>0</v>
      </c>
      <c r="M2062" s="33">
        <v>0</v>
      </c>
      <c r="N2062" s="33">
        <v>0</v>
      </c>
      <c r="O2062" s="33">
        <v>0</v>
      </c>
      <c r="P2062" s="33">
        <v>0</v>
      </c>
      <c r="Q2062" s="33">
        <v>0</v>
      </c>
      <c r="R2062" s="33">
        <v>0</v>
      </c>
      <c r="S2062" s="33">
        <v>0</v>
      </c>
    </row>
    <row r="2063" spans="2:19">
      <c r="B2063" s="5">
        <v>1957</v>
      </c>
      <c r="C2063" s="33">
        <v>0</v>
      </c>
      <c r="D2063" s="33">
        <v>0</v>
      </c>
      <c r="E2063" s="33">
        <v>0</v>
      </c>
      <c r="F2063" s="33">
        <v>0</v>
      </c>
      <c r="G2063" s="33">
        <v>0</v>
      </c>
      <c r="H2063" s="33">
        <v>0</v>
      </c>
      <c r="I2063" s="33">
        <v>0</v>
      </c>
      <c r="J2063" s="33">
        <v>0</v>
      </c>
      <c r="K2063" s="33">
        <v>0</v>
      </c>
      <c r="L2063" s="33">
        <v>0</v>
      </c>
      <c r="M2063" s="33">
        <v>0</v>
      </c>
      <c r="N2063" s="33">
        <v>0</v>
      </c>
      <c r="O2063" s="33">
        <v>0</v>
      </c>
      <c r="P2063" s="33">
        <v>0</v>
      </c>
      <c r="Q2063" s="33">
        <v>0</v>
      </c>
      <c r="R2063" s="33">
        <v>0</v>
      </c>
      <c r="S2063" s="33">
        <v>0</v>
      </c>
    </row>
    <row r="2064" spans="2:19">
      <c r="B2064" s="5">
        <v>1956</v>
      </c>
      <c r="C2064" s="33">
        <v>0</v>
      </c>
      <c r="D2064" s="33">
        <v>0</v>
      </c>
      <c r="E2064" s="33">
        <v>0</v>
      </c>
      <c r="F2064" s="33">
        <v>0</v>
      </c>
      <c r="G2064" s="33">
        <v>0</v>
      </c>
      <c r="H2064" s="33">
        <v>0</v>
      </c>
      <c r="I2064" s="33">
        <v>0</v>
      </c>
      <c r="J2064" s="33">
        <v>0</v>
      </c>
      <c r="K2064" s="33">
        <v>0</v>
      </c>
      <c r="L2064" s="33">
        <v>0</v>
      </c>
      <c r="M2064" s="33">
        <v>0</v>
      </c>
      <c r="N2064" s="33">
        <v>0</v>
      </c>
      <c r="O2064" s="33">
        <v>0</v>
      </c>
      <c r="P2064" s="33">
        <v>0</v>
      </c>
      <c r="Q2064" s="33">
        <v>0</v>
      </c>
      <c r="R2064" s="33">
        <v>0</v>
      </c>
      <c r="S2064" s="33">
        <v>0</v>
      </c>
    </row>
    <row r="2065" spans="2:19">
      <c r="B2065" s="5">
        <v>1955</v>
      </c>
      <c r="C2065" s="33">
        <v>0</v>
      </c>
      <c r="D2065" s="33">
        <v>0</v>
      </c>
      <c r="E2065" s="33">
        <v>0</v>
      </c>
      <c r="F2065" s="33">
        <v>0</v>
      </c>
      <c r="G2065" s="33">
        <v>0</v>
      </c>
      <c r="H2065" s="33">
        <v>0</v>
      </c>
      <c r="I2065" s="33">
        <v>0</v>
      </c>
      <c r="J2065" s="33">
        <v>0</v>
      </c>
      <c r="K2065" s="33">
        <v>0</v>
      </c>
      <c r="L2065" s="33">
        <v>0</v>
      </c>
      <c r="M2065" s="33">
        <v>0</v>
      </c>
      <c r="N2065" s="33">
        <v>0</v>
      </c>
      <c r="O2065" s="33">
        <v>0</v>
      </c>
      <c r="P2065" s="33">
        <v>0</v>
      </c>
      <c r="Q2065" s="33">
        <v>0</v>
      </c>
      <c r="R2065" s="33">
        <v>0</v>
      </c>
      <c r="S2065" s="33">
        <v>0</v>
      </c>
    </row>
    <row r="2066" spans="2:19">
      <c r="B2066" s="5">
        <v>1954</v>
      </c>
      <c r="C2066" s="33">
        <v>0</v>
      </c>
      <c r="D2066" s="33">
        <v>0</v>
      </c>
      <c r="E2066" s="33">
        <v>0</v>
      </c>
      <c r="F2066" s="33">
        <v>0</v>
      </c>
      <c r="G2066" s="33">
        <v>0</v>
      </c>
      <c r="H2066" s="33">
        <v>0</v>
      </c>
      <c r="I2066" s="33">
        <v>0</v>
      </c>
      <c r="J2066" s="33">
        <v>0</v>
      </c>
      <c r="K2066" s="33">
        <v>0</v>
      </c>
      <c r="L2066" s="33">
        <v>0</v>
      </c>
      <c r="M2066" s="33">
        <v>0</v>
      </c>
      <c r="N2066" s="33">
        <v>0</v>
      </c>
      <c r="O2066" s="33">
        <v>0</v>
      </c>
      <c r="P2066" s="33">
        <v>0</v>
      </c>
      <c r="Q2066" s="33">
        <v>0</v>
      </c>
      <c r="R2066" s="33">
        <v>0</v>
      </c>
      <c r="S2066" s="33">
        <v>0</v>
      </c>
    </row>
    <row r="2067" spans="2:19">
      <c r="B2067" s="5">
        <v>1953</v>
      </c>
      <c r="C2067" s="33">
        <v>0</v>
      </c>
      <c r="D2067" s="33">
        <v>0</v>
      </c>
      <c r="E2067" s="33">
        <v>0</v>
      </c>
      <c r="F2067" s="33">
        <v>0</v>
      </c>
      <c r="G2067" s="33">
        <v>0</v>
      </c>
      <c r="H2067" s="33">
        <v>0</v>
      </c>
      <c r="I2067" s="33">
        <v>0</v>
      </c>
      <c r="J2067" s="33">
        <v>0</v>
      </c>
      <c r="K2067" s="33">
        <v>0</v>
      </c>
      <c r="L2067" s="33">
        <v>0</v>
      </c>
      <c r="M2067" s="33">
        <v>0</v>
      </c>
      <c r="N2067" s="33">
        <v>0</v>
      </c>
      <c r="O2067" s="33">
        <v>0</v>
      </c>
      <c r="P2067" s="33">
        <v>0</v>
      </c>
      <c r="Q2067" s="33">
        <v>0</v>
      </c>
      <c r="R2067" s="33">
        <v>0</v>
      </c>
      <c r="S2067" s="33">
        <v>0</v>
      </c>
    </row>
    <row r="2068" spans="2:19">
      <c r="B2068" s="5">
        <v>1952</v>
      </c>
      <c r="C2068" s="33">
        <v>0</v>
      </c>
      <c r="D2068" s="33">
        <v>0</v>
      </c>
      <c r="E2068" s="33">
        <v>0</v>
      </c>
      <c r="F2068" s="33">
        <v>0</v>
      </c>
      <c r="G2068" s="33">
        <v>0</v>
      </c>
      <c r="H2068" s="33">
        <v>0</v>
      </c>
      <c r="I2068" s="33">
        <v>0</v>
      </c>
      <c r="J2068" s="33">
        <v>0</v>
      </c>
      <c r="K2068" s="33">
        <v>0</v>
      </c>
      <c r="L2068" s="33">
        <v>0</v>
      </c>
      <c r="M2068" s="33">
        <v>0</v>
      </c>
      <c r="N2068" s="33">
        <v>0</v>
      </c>
      <c r="O2068" s="33">
        <v>0</v>
      </c>
      <c r="P2068" s="33">
        <v>0</v>
      </c>
      <c r="Q2068" s="33">
        <v>0</v>
      </c>
      <c r="R2068" s="33">
        <v>0</v>
      </c>
      <c r="S2068" s="33">
        <v>0</v>
      </c>
    </row>
    <row r="2069" spans="2:19">
      <c r="B2069" s="5">
        <v>1951</v>
      </c>
      <c r="C2069" s="33">
        <v>0</v>
      </c>
      <c r="D2069" s="33">
        <v>0</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row>
    <row r="2070" spans="2:19">
      <c r="B2070" s="5">
        <v>1950</v>
      </c>
      <c r="C2070" s="33">
        <v>0</v>
      </c>
      <c r="D2070" s="33">
        <v>0</v>
      </c>
      <c r="E2070" s="33">
        <v>0</v>
      </c>
      <c r="F2070" s="33">
        <v>0</v>
      </c>
      <c r="G2070" s="33">
        <v>0</v>
      </c>
      <c r="H2070" s="33">
        <v>0</v>
      </c>
      <c r="I2070" s="33">
        <v>0</v>
      </c>
      <c r="J2070" s="33">
        <v>0</v>
      </c>
      <c r="K2070" s="33">
        <v>0</v>
      </c>
      <c r="L2070" s="33">
        <v>0</v>
      </c>
      <c r="M2070" s="33">
        <v>0</v>
      </c>
      <c r="N2070" s="33">
        <v>0</v>
      </c>
      <c r="O2070" s="33">
        <v>0</v>
      </c>
      <c r="P2070" s="33">
        <v>0</v>
      </c>
      <c r="Q2070" s="33">
        <v>0</v>
      </c>
      <c r="R2070" s="33">
        <v>0</v>
      </c>
      <c r="S2070" s="33">
        <v>0</v>
      </c>
    </row>
    <row r="2071" spans="2:19">
      <c r="B2071" s="5">
        <v>1949</v>
      </c>
      <c r="C2071" s="33">
        <v>0</v>
      </c>
      <c r="D2071" s="33">
        <v>0</v>
      </c>
      <c r="E2071" s="33">
        <v>0</v>
      </c>
      <c r="F2071" s="33">
        <v>0</v>
      </c>
      <c r="G2071" s="33">
        <v>0</v>
      </c>
      <c r="H2071" s="33">
        <v>0</v>
      </c>
      <c r="I2071" s="33">
        <v>0</v>
      </c>
      <c r="J2071" s="33">
        <v>0</v>
      </c>
      <c r="K2071" s="33">
        <v>0</v>
      </c>
      <c r="L2071" s="33">
        <v>0</v>
      </c>
      <c r="M2071" s="33">
        <v>0</v>
      </c>
      <c r="N2071" s="33">
        <v>0</v>
      </c>
      <c r="O2071" s="33">
        <v>0</v>
      </c>
      <c r="P2071" s="33">
        <v>0</v>
      </c>
      <c r="Q2071" s="33">
        <v>0</v>
      </c>
      <c r="R2071" s="33">
        <v>0</v>
      </c>
      <c r="S2071" s="33">
        <v>0</v>
      </c>
    </row>
    <row r="2072" spans="2:19">
      <c r="B2072" s="5">
        <v>1948</v>
      </c>
      <c r="C2072" s="33">
        <v>0</v>
      </c>
      <c r="D2072" s="33">
        <v>0</v>
      </c>
      <c r="E2072" s="33">
        <v>0</v>
      </c>
      <c r="F2072" s="33">
        <v>0</v>
      </c>
      <c r="G2072" s="33">
        <v>0</v>
      </c>
      <c r="H2072" s="33">
        <v>0</v>
      </c>
      <c r="I2072" s="33">
        <v>0</v>
      </c>
      <c r="J2072" s="33">
        <v>0</v>
      </c>
      <c r="K2072" s="33">
        <v>0</v>
      </c>
      <c r="L2072" s="33">
        <v>0</v>
      </c>
      <c r="M2072" s="33">
        <v>0</v>
      </c>
      <c r="N2072" s="33">
        <v>0</v>
      </c>
      <c r="O2072" s="33">
        <v>0</v>
      </c>
      <c r="P2072" s="33">
        <v>0</v>
      </c>
      <c r="Q2072" s="33">
        <v>0</v>
      </c>
      <c r="R2072" s="33">
        <v>0</v>
      </c>
      <c r="S2072" s="33">
        <v>0</v>
      </c>
    </row>
    <row r="2073" spans="2:19">
      <c r="B2073" s="5">
        <v>1947</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row>
    <row r="2074" spans="2:19">
      <c r="B2074" s="5">
        <v>1946</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row>
    <row r="2075" spans="2:19">
      <c r="B2075" s="5">
        <v>1945</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row>
    <row r="2076" spans="2:19">
      <c r="B2076" s="5">
        <v>1944</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row>
    <row r="2077" spans="2:19">
      <c r="B2077" s="5">
        <v>1943</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row>
    <row r="2078" spans="2:19">
      <c r="B2078" s="5">
        <v>1942</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row>
    <row r="2079" spans="2:19">
      <c r="B2079" s="5">
        <v>1941</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row>
    <row r="2080" spans="2:19">
      <c r="B2080" s="5">
        <v>1940</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row>
    <row r="2081" spans="1:19">
      <c r="B2081" s="5">
        <v>1939</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row>
    <row r="2082" spans="1:19">
      <c r="B2082" s="5">
        <v>1938</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row>
    <row r="2083" spans="1:19">
      <c r="B2083" s="5">
        <v>1937</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row>
    <row r="2084" spans="1:19">
      <c r="B2084" s="5">
        <v>1936</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row>
    <row r="2085" spans="1:19">
      <c r="B2085" s="5">
        <v>1935</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row>
    <row r="2086" spans="1:19">
      <c r="B2086" s="5">
        <v>1934</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row>
    <row r="2087" spans="1:19">
      <c r="B2087" s="5">
        <v>1933</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row>
    <row r="2088" spans="1:19">
      <c r="B2088" s="5">
        <v>1932</v>
      </c>
      <c r="C2088" s="33">
        <v>0</v>
      </c>
      <c r="D2088" s="33">
        <v>0</v>
      </c>
      <c r="E2088" s="33">
        <v>0</v>
      </c>
      <c r="F2088" s="33">
        <v>0</v>
      </c>
      <c r="G2088" s="33">
        <v>0</v>
      </c>
      <c r="H2088" s="33">
        <v>0</v>
      </c>
      <c r="I2088" s="33">
        <v>0</v>
      </c>
      <c r="J2088" s="33">
        <v>0</v>
      </c>
      <c r="K2088" s="33">
        <v>0</v>
      </c>
      <c r="L2088" s="33">
        <v>0</v>
      </c>
      <c r="M2088" s="33">
        <v>0</v>
      </c>
      <c r="N2088" s="33">
        <v>0</v>
      </c>
      <c r="O2088" s="33">
        <v>0</v>
      </c>
      <c r="P2088" s="33">
        <v>0</v>
      </c>
      <c r="Q2088" s="33">
        <v>0</v>
      </c>
      <c r="R2088" s="33">
        <v>0</v>
      </c>
      <c r="S2088" s="33">
        <v>0</v>
      </c>
    </row>
    <row r="2089" spans="1:19">
      <c r="B2089" s="5">
        <v>1931</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row>
    <row r="2090" spans="1:19">
      <c r="B2090" s="5">
        <v>1930</v>
      </c>
      <c r="C2090" s="33">
        <v>0</v>
      </c>
      <c r="D2090" s="33">
        <v>0</v>
      </c>
      <c r="E2090" s="33">
        <v>0</v>
      </c>
      <c r="F2090" s="33">
        <v>0</v>
      </c>
      <c r="G2090" s="33">
        <v>0</v>
      </c>
      <c r="H2090" s="33">
        <v>0</v>
      </c>
      <c r="I2090" s="33">
        <v>0</v>
      </c>
      <c r="J2090" s="33">
        <v>0</v>
      </c>
      <c r="K2090" s="33">
        <v>0</v>
      </c>
      <c r="L2090" s="33">
        <v>0</v>
      </c>
      <c r="M2090" s="33">
        <v>0</v>
      </c>
      <c r="N2090" s="33">
        <v>0</v>
      </c>
      <c r="O2090" s="33">
        <v>0</v>
      </c>
      <c r="P2090" s="33">
        <v>0</v>
      </c>
      <c r="Q2090" s="33">
        <v>0</v>
      </c>
      <c r="R2090" s="33">
        <v>0</v>
      </c>
      <c r="S2090" s="33">
        <v>0</v>
      </c>
    </row>
    <row r="2091" spans="1:19">
      <c r="A2091" s="61" t="s">
        <v>125</v>
      </c>
      <c r="B2091" s="6" t="s">
        <v>10</v>
      </c>
      <c r="C2091" s="7">
        <f>SUM(C2014:C2090)</f>
        <v>5065731.4399999995</v>
      </c>
      <c r="D2091" s="7">
        <f>SUM(D2013:D2090)</f>
        <v>5091066.09</v>
      </c>
      <c r="E2091" s="7">
        <f>SUM(E2012:E2090)</f>
        <v>5117547.84</v>
      </c>
      <c r="F2091" s="7">
        <f>SUM(F2011:F2090)</f>
        <v>5171635.57</v>
      </c>
      <c r="G2091" s="7">
        <f>SUM(G2010:G2090)</f>
        <v>5732905.4600000009</v>
      </c>
      <c r="H2091" s="7">
        <f>SUM(H2004:H2090)</f>
        <v>6042595.1500000013</v>
      </c>
      <c r="I2091" s="7">
        <f>SUM(I2004:I2090)</f>
        <v>6174647.3100000015</v>
      </c>
      <c r="J2091" s="7">
        <f t="shared" ref="J2091" si="39">SUM(J2004:J2090)</f>
        <v>6375422.9399999995</v>
      </c>
      <c r="K2091" s="7">
        <f>SUM(K2004:K2090)</f>
        <v>6451696.1899999995</v>
      </c>
      <c r="L2091" s="7">
        <f t="shared" ref="L2091" si="40">SUM(L2004:L2090)</f>
        <v>6510647.6099999994</v>
      </c>
      <c r="M2091" s="7">
        <f>SUM(M2004:M2090)</f>
        <v>6599102.1699999999</v>
      </c>
      <c r="N2091" s="10">
        <f>SUM(N1999:N2090)</f>
        <v>6704896.3700000001</v>
      </c>
      <c r="O2091" s="10">
        <f>SUM(O1999:O2090)</f>
        <v>6782534.0099999998</v>
      </c>
      <c r="P2091" s="10">
        <f>SUM(P1999:P2090)</f>
        <v>6851485.6499999994</v>
      </c>
      <c r="Q2091" s="10">
        <f>SUM(Q1999:Q2090)</f>
        <v>7000918.1900000004</v>
      </c>
      <c r="R2091" s="10">
        <f>SUM(R1998:R2090)</f>
        <v>7025893.0600000005</v>
      </c>
      <c r="S2091" s="10">
        <f>SUM(S1998:S2090)</f>
        <v>7184217.1099999994</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v>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0</v>
      </c>
      <c r="G2106" s="33">
        <v>0</v>
      </c>
      <c r="H2106" s="33">
        <v>0</v>
      </c>
      <c r="I2106" s="33">
        <v>0</v>
      </c>
      <c r="J2106" s="33">
        <v>0</v>
      </c>
      <c r="K2106" s="33">
        <v>0</v>
      </c>
      <c r="L2106" s="33">
        <v>0</v>
      </c>
      <c r="M2106" s="33">
        <v>0</v>
      </c>
      <c r="N2106" s="33">
        <v>0</v>
      </c>
      <c r="O2106" s="33">
        <v>0</v>
      </c>
      <c r="P2106" s="33">
        <v>0</v>
      </c>
      <c r="Q2106" s="33">
        <v>0</v>
      </c>
      <c r="R2106" s="33">
        <v>0</v>
      </c>
      <c r="S2106" s="33">
        <v>0</v>
      </c>
    </row>
    <row r="2107" spans="1:19">
      <c r="B2107" s="5">
        <v>2008</v>
      </c>
      <c r="C2107" s="32"/>
      <c r="D2107" s="32"/>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232271</v>
      </c>
      <c r="D2111" s="33">
        <v>232271</v>
      </c>
      <c r="E2111" s="33">
        <v>232271</v>
      </c>
      <c r="F2111" s="33">
        <v>232271</v>
      </c>
      <c r="G2111" s="33">
        <v>232271</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246730</v>
      </c>
      <c r="D2115" s="33">
        <v>246730</v>
      </c>
      <c r="E2115" s="33">
        <v>246730</v>
      </c>
      <c r="F2115" s="33">
        <v>246730</v>
      </c>
      <c r="G2115" s="33">
        <v>246730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row>
    <row r="2117" spans="2:19">
      <c r="B2117" s="5">
        <v>1998</v>
      </c>
      <c r="C2117" s="33">
        <v>0</v>
      </c>
      <c r="D2117" s="33">
        <v>0</v>
      </c>
      <c r="E2117" s="33">
        <v>0</v>
      </c>
      <c r="F2117" s="33">
        <v>0</v>
      </c>
      <c r="G2117" s="33">
        <v>0</v>
      </c>
      <c r="H2117" s="33">
        <v>0</v>
      </c>
      <c r="I2117" s="33">
        <v>0</v>
      </c>
      <c r="J2117" s="33">
        <v>0</v>
      </c>
      <c r="K2117" s="33">
        <v>0</v>
      </c>
      <c r="L2117" s="33">
        <v>0</v>
      </c>
      <c r="M2117" s="33">
        <v>0</v>
      </c>
      <c r="N2117" s="33">
        <v>0</v>
      </c>
      <c r="O2117" s="33">
        <v>0</v>
      </c>
      <c r="P2117" s="33">
        <v>0</v>
      </c>
      <c r="Q2117" s="33">
        <v>0</v>
      </c>
      <c r="R2117" s="33">
        <v>0</v>
      </c>
      <c r="S2117" s="33">
        <v>0</v>
      </c>
    </row>
    <row r="2118" spans="2:19">
      <c r="B2118" s="5">
        <v>1997</v>
      </c>
      <c r="C2118" s="33">
        <v>0</v>
      </c>
      <c r="D2118" s="33">
        <v>0</v>
      </c>
      <c r="E2118" s="33">
        <v>0</v>
      </c>
      <c r="F2118" s="33">
        <v>0</v>
      </c>
      <c r="G2118" s="33">
        <v>0</v>
      </c>
      <c r="H2118" s="33">
        <v>0</v>
      </c>
      <c r="I2118" s="33">
        <v>0</v>
      </c>
      <c r="J2118" s="33">
        <v>0</v>
      </c>
      <c r="K2118" s="33">
        <v>0</v>
      </c>
      <c r="L2118" s="33">
        <v>0</v>
      </c>
      <c r="M2118" s="33">
        <v>0</v>
      </c>
      <c r="N2118" s="33">
        <v>0</v>
      </c>
      <c r="O2118" s="33">
        <v>0</v>
      </c>
      <c r="P2118" s="33">
        <v>0</v>
      </c>
      <c r="Q2118" s="33">
        <v>0</v>
      </c>
      <c r="R2118" s="33">
        <v>0</v>
      </c>
      <c r="S2118" s="33">
        <v>0</v>
      </c>
    </row>
    <row r="2119" spans="2:19">
      <c r="B2119" s="5">
        <v>1996</v>
      </c>
      <c r="C2119" s="33">
        <v>0</v>
      </c>
      <c r="D2119" s="33">
        <v>0</v>
      </c>
      <c r="E2119" s="33">
        <v>0</v>
      </c>
      <c r="F2119" s="33">
        <v>0</v>
      </c>
      <c r="G2119" s="33">
        <v>0</v>
      </c>
      <c r="H2119" s="33">
        <v>0</v>
      </c>
      <c r="I2119" s="33">
        <v>0</v>
      </c>
      <c r="J2119" s="33">
        <v>0</v>
      </c>
      <c r="K2119" s="33">
        <v>0</v>
      </c>
      <c r="L2119" s="33">
        <v>0</v>
      </c>
      <c r="M2119" s="33">
        <v>0</v>
      </c>
      <c r="N2119" s="33">
        <v>0</v>
      </c>
      <c r="O2119" s="33">
        <v>0</v>
      </c>
      <c r="P2119" s="33">
        <v>0</v>
      </c>
      <c r="Q2119" s="33">
        <v>0</v>
      </c>
      <c r="R2119" s="33">
        <v>0</v>
      </c>
      <c r="S2119" s="33">
        <v>0</v>
      </c>
    </row>
    <row r="2120" spans="2:19">
      <c r="B2120" s="5">
        <v>1995</v>
      </c>
      <c r="C2120" s="33">
        <v>0</v>
      </c>
      <c r="D2120" s="33">
        <v>0</v>
      </c>
      <c r="E2120" s="33">
        <v>0</v>
      </c>
      <c r="F2120" s="33">
        <v>0</v>
      </c>
      <c r="G2120" s="33">
        <v>0</v>
      </c>
      <c r="H2120" s="33">
        <v>0</v>
      </c>
      <c r="I2120" s="33">
        <v>0</v>
      </c>
      <c r="J2120" s="33">
        <v>0</v>
      </c>
      <c r="K2120" s="33">
        <v>0</v>
      </c>
      <c r="L2120" s="33">
        <v>0</v>
      </c>
      <c r="M2120" s="33">
        <v>0</v>
      </c>
      <c r="N2120" s="33">
        <v>0</v>
      </c>
      <c r="O2120" s="33">
        <v>0</v>
      </c>
      <c r="P2120" s="33">
        <v>0</v>
      </c>
      <c r="Q2120" s="33">
        <v>0</v>
      </c>
      <c r="R2120" s="33">
        <v>0</v>
      </c>
      <c r="S2120" s="33">
        <v>0</v>
      </c>
    </row>
    <row r="2121" spans="2:19">
      <c r="B2121" s="5">
        <v>1994</v>
      </c>
      <c r="C2121" s="33">
        <v>0</v>
      </c>
      <c r="D2121" s="33">
        <v>0</v>
      </c>
      <c r="E2121" s="33">
        <v>0</v>
      </c>
      <c r="F2121" s="33">
        <v>0</v>
      </c>
      <c r="G2121" s="33">
        <v>0</v>
      </c>
      <c r="H2121" s="33">
        <v>0</v>
      </c>
      <c r="I2121" s="33">
        <v>0</v>
      </c>
      <c r="J2121" s="33">
        <v>0</v>
      </c>
      <c r="K2121" s="33">
        <v>0</v>
      </c>
      <c r="L2121" s="33">
        <v>0</v>
      </c>
      <c r="M2121" s="33">
        <v>0</v>
      </c>
      <c r="N2121" s="33">
        <v>0</v>
      </c>
      <c r="O2121" s="33">
        <v>0</v>
      </c>
      <c r="P2121" s="33">
        <v>0</v>
      </c>
      <c r="Q2121" s="33">
        <v>0</v>
      </c>
      <c r="R2121" s="33">
        <v>0</v>
      </c>
      <c r="S2121" s="33">
        <v>0</v>
      </c>
    </row>
    <row r="2122" spans="2:19">
      <c r="B2122" s="5">
        <v>1993</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row>
    <row r="2123" spans="2:19">
      <c r="B2123" s="5">
        <v>1992</v>
      </c>
      <c r="C2123" s="33">
        <v>0</v>
      </c>
      <c r="D2123" s="33">
        <v>0</v>
      </c>
      <c r="E2123" s="33">
        <v>0</v>
      </c>
      <c r="F2123" s="33">
        <v>0</v>
      </c>
      <c r="G2123" s="33">
        <v>0</v>
      </c>
      <c r="H2123" s="33">
        <v>0</v>
      </c>
      <c r="I2123" s="33">
        <v>0</v>
      </c>
      <c r="J2123" s="33">
        <v>0</v>
      </c>
      <c r="K2123" s="33">
        <v>0</v>
      </c>
      <c r="L2123" s="33">
        <v>0</v>
      </c>
      <c r="M2123" s="33">
        <v>0</v>
      </c>
      <c r="N2123" s="33">
        <v>0</v>
      </c>
      <c r="O2123" s="33">
        <v>0</v>
      </c>
      <c r="P2123" s="33">
        <v>0</v>
      </c>
      <c r="Q2123" s="33">
        <v>0</v>
      </c>
      <c r="R2123" s="33">
        <v>0</v>
      </c>
      <c r="S2123" s="33">
        <v>0</v>
      </c>
    </row>
    <row r="2124" spans="2:19">
      <c r="B2124" s="5">
        <v>1991</v>
      </c>
      <c r="C2124" s="33">
        <v>0</v>
      </c>
      <c r="D2124" s="33">
        <v>0</v>
      </c>
      <c r="E2124" s="33">
        <v>0</v>
      </c>
      <c r="F2124" s="33">
        <v>0</v>
      </c>
      <c r="G2124" s="33">
        <v>0</v>
      </c>
      <c r="H2124" s="33">
        <v>0</v>
      </c>
      <c r="I2124" s="33">
        <v>0</v>
      </c>
      <c r="J2124" s="33">
        <v>0</v>
      </c>
      <c r="K2124" s="33">
        <v>0</v>
      </c>
      <c r="L2124" s="33">
        <v>0</v>
      </c>
      <c r="M2124" s="33">
        <v>0</v>
      </c>
      <c r="N2124" s="33">
        <v>0</v>
      </c>
      <c r="O2124" s="33">
        <v>0</v>
      </c>
      <c r="P2124" s="33">
        <v>0</v>
      </c>
      <c r="Q2124" s="33">
        <v>0</v>
      </c>
      <c r="R2124" s="33">
        <v>0</v>
      </c>
      <c r="S2124" s="33">
        <v>0</v>
      </c>
    </row>
    <row r="2125" spans="2:19">
      <c r="B2125" s="5">
        <v>1990</v>
      </c>
      <c r="C2125" s="33">
        <v>0</v>
      </c>
      <c r="D2125" s="33">
        <v>0</v>
      </c>
      <c r="E2125" s="33">
        <v>0</v>
      </c>
      <c r="F2125" s="33">
        <v>0</v>
      </c>
      <c r="G2125" s="33">
        <v>0</v>
      </c>
      <c r="H2125" s="33">
        <v>0</v>
      </c>
      <c r="I2125" s="33">
        <v>0</v>
      </c>
      <c r="J2125" s="33">
        <v>0</v>
      </c>
      <c r="K2125" s="33">
        <v>0</v>
      </c>
      <c r="L2125" s="33">
        <v>0</v>
      </c>
      <c r="M2125" s="33">
        <v>0</v>
      </c>
      <c r="N2125" s="33">
        <v>0</v>
      </c>
      <c r="O2125" s="33">
        <v>0</v>
      </c>
      <c r="P2125" s="33">
        <v>0</v>
      </c>
      <c r="Q2125" s="33">
        <v>0</v>
      </c>
      <c r="R2125" s="33">
        <v>0</v>
      </c>
      <c r="S2125" s="33">
        <v>0</v>
      </c>
    </row>
    <row r="2126" spans="2:19">
      <c r="B2126" s="5">
        <v>1989</v>
      </c>
      <c r="C2126" s="33">
        <v>0</v>
      </c>
      <c r="D2126" s="33">
        <v>0</v>
      </c>
      <c r="E2126" s="33">
        <v>0</v>
      </c>
      <c r="F2126" s="33">
        <v>0</v>
      </c>
      <c r="G2126" s="33">
        <v>0</v>
      </c>
      <c r="H2126" s="33">
        <v>0</v>
      </c>
      <c r="I2126" s="33">
        <v>0</v>
      </c>
      <c r="J2126" s="33">
        <v>0</v>
      </c>
      <c r="K2126" s="33">
        <v>0</v>
      </c>
      <c r="L2126" s="33">
        <v>0</v>
      </c>
      <c r="M2126" s="33">
        <v>0</v>
      </c>
      <c r="N2126" s="33">
        <v>0</v>
      </c>
      <c r="O2126" s="33">
        <v>0</v>
      </c>
      <c r="P2126" s="33">
        <v>0</v>
      </c>
      <c r="Q2126" s="33">
        <v>0</v>
      </c>
      <c r="R2126" s="33">
        <v>0</v>
      </c>
      <c r="S2126" s="33">
        <v>0</v>
      </c>
    </row>
    <row r="2127" spans="2:19">
      <c r="B2127" s="5">
        <v>1988</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row>
    <row r="2128" spans="2:19">
      <c r="B2128" s="5">
        <v>1987</v>
      </c>
      <c r="C2128" s="33">
        <v>0</v>
      </c>
      <c r="D2128" s="33">
        <v>0</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row>
    <row r="2129" spans="2:19">
      <c r="B2129" s="5">
        <v>1986</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row>
    <row r="2130" spans="2:19">
      <c r="B2130" s="5">
        <v>1985</v>
      </c>
      <c r="C2130" s="33">
        <v>0</v>
      </c>
      <c r="D2130" s="33">
        <v>0</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row>
    <row r="2131" spans="2:19">
      <c r="B2131" s="5">
        <v>1984</v>
      </c>
      <c r="C2131" s="33">
        <v>0</v>
      </c>
      <c r="D2131" s="33">
        <v>0</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row>
    <row r="2132" spans="2:19">
      <c r="B2132" s="5">
        <v>1983</v>
      </c>
      <c r="C2132" s="33">
        <v>0</v>
      </c>
      <c r="D2132" s="33">
        <v>0</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row>
    <row r="2133" spans="2:19">
      <c r="B2133" s="5">
        <v>1982</v>
      </c>
      <c r="C2133" s="33">
        <v>0</v>
      </c>
      <c r="D2133" s="33">
        <v>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row>
    <row r="2134" spans="2:19">
      <c r="B2134" s="5">
        <v>1981</v>
      </c>
      <c r="C2134" s="33">
        <v>0</v>
      </c>
      <c r="D2134" s="33">
        <v>0</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row>
    <row r="2135" spans="2:19">
      <c r="B2135" s="5">
        <v>1980</v>
      </c>
      <c r="C2135" s="33">
        <v>0</v>
      </c>
      <c r="D2135" s="33">
        <v>0</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row>
    <row r="2136" spans="2:19">
      <c r="B2136" s="5">
        <v>1979</v>
      </c>
      <c r="C2136" s="33">
        <v>0</v>
      </c>
      <c r="D2136" s="33">
        <v>0</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row>
    <row r="2137" spans="2:19">
      <c r="B2137" s="5">
        <v>1978</v>
      </c>
      <c r="C2137" s="33">
        <v>0</v>
      </c>
      <c r="D2137" s="33">
        <v>0</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row>
    <row r="2138" spans="2:19">
      <c r="B2138" s="5">
        <v>1977</v>
      </c>
      <c r="C2138" s="33">
        <v>0</v>
      </c>
      <c r="D2138" s="33">
        <v>0</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row>
    <row r="2139" spans="2:19">
      <c r="B2139" s="5">
        <v>1976</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row>
    <row r="2140" spans="2:19">
      <c r="B2140" s="5">
        <v>1975</v>
      </c>
      <c r="C2140" s="33">
        <v>0</v>
      </c>
      <c r="D2140" s="33">
        <v>0</v>
      </c>
      <c r="E2140" s="33">
        <v>0</v>
      </c>
      <c r="F2140" s="33">
        <v>0</v>
      </c>
      <c r="G2140" s="33">
        <v>0</v>
      </c>
      <c r="H2140" s="33">
        <v>0</v>
      </c>
      <c r="I2140" s="33">
        <v>0</v>
      </c>
      <c r="J2140" s="33">
        <v>0</v>
      </c>
      <c r="K2140" s="33">
        <v>0</v>
      </c>
      <c r="L2140" s="33">
        <v>0</v>
      </c>
      <c r="M2140" s="33">
        <v>0</v>
      </c>
      <c r="N2140" s="33">
        <v>0</v>
      </c>
      <c r="O2140" s="33">
        <v>0</v>
      </c>
      <c r="P2140" s="33">
        <v>0</v>
      </c>
      <c r="Q2140" s="33">
        <v>0</v>
      </c>
      <c r="R2140" s="33">
        <v>0</v>
      </c>
      <c r="S2140" s="33">
        <v>0</v>
      </c>
    </row>
    <row r="2141" spans="2:19">
      <c r="B2141" s="5">
        <v>1974</v>
      </c>
      <c r="C2141" s="33">
        <v>0</v>
      </c>
      <c r="D2141" s="33">
        <v>0</v>
      </c>
      <c r="E2141" s="33">
        <v>0</v>
      </c>
      <c r="F2141" s="33">
        <v>0</v>
      </c>
      <c r="G2141" s="33">
        <v>0</v>
      </c>
      <c r="H2141" s="33">
        <v>0</v>
      </c>
      <c r="I2141" s="33">
        <v>0</v>
      </c>
      <c r="J2141" s="33">
        <v>0</v>
      </c>
      <c r="K2141" s="33">
        <v>0</v>
      </c>
      <c r="L2141" s="33">
        <v>0</v>
      </c>
      <c r="M2141" s="33">
        <v>0</v>
      </c>
      <c r="N2141" s="33">
        <v>0</v>
      </c>
      <c r="O2141" s="33">
        <v>0</v>
      </c>
      <c r="P2141" s="33">
        <v>0</v>
      </c>
      <c r="Q2141" s="33">
        <v>0</v>
      </c>
      <c r="R2141" s="33">
        <v>0</v>
      </c>
      <c r="S2141" s="33">
        <v>0</v>
      </c>
    </row>
    <row r="2142" spans="2:19">
      <c r="B2142" s="5">
        <v>1973</v>
      </c>
      <c r="C2142" s="33">
        <v>0</v>
      </c>
      <c r="D2142" s="33">
        <v>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row>
    <row r="2143" spans="2:19">
      <c r="B2143" s="5">
        <v>1972</v>
      </c>
      <c r="C2143" s="33">
        <v>0</v>
      </c>
      <c r="D2143" s="33">
        <v>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row>
    <row r="2144" spans="2:19">
      <c r="B2144" s="5">
        <v>1971</v>
      </c>
      <c r="C2144" s="33">
        <v>0</v>
      </c>
      <c r="D2144" s="33">
        <v>0</v>
      </c>
      <c r="E2144" s="33">
        <v>0</v>
      </c>
      <c r="F2144" s="33">
        <v>0</v>
      </c>
      <c r="G2144" s="33">
        <v>0</v>
      </c>
      <c r="H2144" s="33">
        <v>0</v>
      </c>
      <c r="I2144" s="33">
        <v>0</v>
      </c>
      <c r="J2144" s="33">
        <v>0</v>
      </c>
      <c r="K2144" s="33">
        <v>0</v>
      </c>
      <c r="L2144" s="33">
        <v>0</v>
      </c>
      <c r="M2144" s="33">
        <v>0</v>
      </c>
      <c r="N2144" s="33">
        <v>0</v>
      </c>
      <c r="O2144" s="33">
        <v>0</v>
      </c>
      <c r="P2144" s="33">
        <v>0</v>
      </c>
      <c r="Q2144" s="33">
        <v>0</v>
      </c>
      <c r="R2144" s="33">
        <v>0</v>
      </c>
      <c r="S2144" s="33">
        <v>0</v>
      </c>
    </row>
    <row r="2145" spans="2:19">
      <c r="B2145" s="5">
        <v>1970</v>
      </c>
      <c r="C2145" s="33">
        <v>0</v>
      </c>
      <c r="D2145" s="33">
        <v>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row>
    <row r="2146" spans="2:19">
      <c r="B2146" s="5">
        <v>1969</v>
      </c>
      <c r="C2146" s="33">
        <v>0</v>
      </c>
      <c r="D2146" s="33">
        <v>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row>
    <row r="2147" spans="2:19">
      <c r="B2147" s="5">
        <v>1968</v>
      </c>
      <c r="C2147" s="33">
        <v>0</v>
      </c>
      <c r="D2147" s="33">
        <v>0</v>
      </c>
      <c r="E2147" s="33">
        <v>0</v>
      </c>
      <c r="F2147" s="33">
        <v>0</v>
      </c>
      <c r="G2147" s="33">
        <v>0</v>
      </c>
      <c r="H2147" s="33">
        <v>0</v>
      </c>
      <c r="I2147" s="33">
        <v>0</v>
      </c>
      <c r="J2147" s="33">
        <v>0</v>
      </c>
      <c r="K2147" s="33">
        <v>0</v>
      </c>
      <c r="L2147" s="33">
        <v>0</v>
      </c>
      <c r="M2147" s="33">
        <v>0</v>
      </c>
      <c r="N2147" s="33">
        <v>0</v>
      </c>
      <c r="O2147" s="33">
        <v>0</v>
      </c>
      <c r="P2147" s="33">
        <v>0</v>
      </c>
      <c r="Q2147" s="33">
        <v>0</v>
      </c>
      <c r="R2147" s="33">
        <v>0</v>
      </c>
      <c r="S2147" s="33">
        <v>0</v>
      </c>
    </row>
    <row r="2148" spans="2:19">
      <c r="B2148" s="5">
        <v>1967</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row>
    <row r="2149" spans="2:19">
      <c r="B2149" s="5">
        <v>1966</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row>
    <row r="2177" spans="1:19">
      <c r="B2177" s="5">
        <v>1938</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row>
    <row r="2178" spans="1:19">
      <c r="B2178" s="5">
        <v>1937</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row>
    <row r="2179" spans="1:19">
      <c r="B2179" s="5">
        <v>1936</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row>
    <row r="2180" spans="1:19">
      <c r="B2180" s="5">
        <v>1935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row>
    <row r="2181" spans="1:19">
      <c r="B2181" s="5">
        <v>1934</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row>
    <row r="2182" spans="1:19">
      <c r="B2182" s="5">
        <v>1933</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row>
    <row r="2183" spans="1:19">
      <c r="B2183" s="5">
        <v>1932</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row>
    <row r="2184" spans="1:19">
      <c r="B2184" s="5">
        <v>1931</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row>
    <row r="2185" spans="1:19">
      <c r="B2185" s="5">
        <v>1930</v>
      </c>
      <c r="C2185" s="33">
        <v>0</v>
      </c>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row>
    <row r="2186" spans="1:19" ht="25.5">
      <c r="A2186" s="61" t="s">
        <v>126</v>
      </c>
      <c r="B2186" s="6" t="s">
        <v>10</v>
      </c>
      <c r="C2186" s="7">
        <f>SUM(C2109:C2185)</f>
        <v>479001</v>
      </c>
      <c r="D2186" s="7">
        <f>SUM(D2108:D2185)</f>
        <v>479001</v>
      </c>
      <c r="E2186" s="7">
        <f>SUM(E2107:E2185)</f>
        <v>479001</v>
      </c>
      <c r="F2186" s="7">
        <f>SUM(F2106:F2185)</f>
        <v>479001</v>
      </c>
      <c r="G2186" s="7">
        <f>SUM(G2105:G2185)</f>
        <v>479001</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v>0</v>
      </c>
    </row>
    <row r="2189" spans="1:19">
      <c r="A2189" s="34"/>
      <c r="B2189" s="5">
        <v>2021</v>
      </c>
      <c r="C2189" s="32"/>
      <c r="D2189" s="32"/>
      <c r="E2189" s="32"/>
      <c r="F2189" s="32"/>
      <c r="G2189" s="32"/>
      <c r="H2189" s="32"/>
      <c r="I2189" s="32"/>
      <c r="J2189" s="32"/>
      <c r="K2189" s="32"/>
      <c r="L2189" s="32"/>
      <c r="M2189" s="32"/>
      <c r="N2189" s="32"/>
      <c r="O2189" s="32"/>
      <c r="P2189" s="32"/>
      <c r="Q2189" s="32"/>
      <c r="R2189" s="33">
        <v>105858.88</v>
      </c>
      <c r="S2189" s="33">
        <v>105858.88</v>
      </c>
    </row>
    <row r="2190" spans="1:19">
      <c r="B2190" s="5">
        <v>2020</v>
      </c>
      <c r="C2190" s="32"/>
      <c r="D2190" s="32"/>
      <c r="E2190" s="32"/>
      <c r="F2190" s="32"/>
      <c r="G2190" s="32"/>
      <c r="H2190" s="32"/>
      <c r="I2190" s="32"/>
      <c r="J2190" s="32"/>
      <c r="K2190" s="32"/>
      <c r="L2190" s="32"/>
      <c r="M2190" s="32"/>
      <c r="N2190" s="32"/>
      <c r="O2190" s="32"/>
      <c r="P2190" s="32"/>
      <c r="Q2190" s="33">
        <v>0</v>
      </c>
      <c r="R2190" s="33">
        <v>0</v>
      </c>
      <c r="S2190" s="33">
        <v>0</v>
      </c>
    </row>
    <row r="2191" spans="1:19">
      <c r="A2191" s="36"/>
      <c r="B2191" s="5">
        <v>2019</v>
      </c>
      <c r="C2191" s="32"/>
      <c r="D2191" s="32"/>
      <c r="E2191" s="32"/>
      <c r="F2191" s="32"/>
      <c r="G2191" s="32"/>
      <c r="H2191" s="32"/>
      <c r="I2191" s="32"/>
      <c r="J2191" s="32"/>
      <c r="K2191" s="32"/>
      <c r="L2191" s="32"/>
      <c r="M2191" s="32"/>
      <c r="N2191" s="32"/>
      <c r="O2191" s="32"/>
      <c r="P2191" s="33">
        <v>0</v>
      </c>
      <c r="Q2191" s="33">
        <v>0</v>
      </c>
      <c r="R2191" s="33">
        <v>0</v>
      </c>
      <c r="S2191" s="33">
        <v>0</v>
      </c>
    </row>
    <row r="2192" spans="1:19">
      <c r="A2192" s="36"/>
      <c r="B2192" s="5">
        <v>2018</v>
      </c>
      <c r="C2192" s="32"/>
      <c r="D2192" s="32"/>
      <c r="E2192" s="32"/>
      <c r="F2192" s="32"/>
      <c r="G2192" s="32"/>
      <c r="H2192" s="32"/>
      <c r="I2192" s="32"/>
      <c r="J2192" s="32"/>
      <c r="K2192" s="32"/>
      <c r="L2192" s="32"/>
      <c r="M2192" s="32"/>
      <c r="N2192" s="32"/>
      <c r="O2192" s="33">
        <v>0</v>
      </c>
      <c r="P2192" s="33">
        <v>0</v>
      </c>
      <c r="Q2192" s="33">
        <v>0</v>
      </c>
      <c r="R2192" s="33">
        <v>0</v>
      </c>
      <c r="S2192" s="33">
        <v>0</v>
      </c>
    </row>
    <row r="2193" spans="1:19">
      <c r="A2193" s="36"/>
      <c r="B2193" s="5">
        <v>2017</v>
      </c>
      <c r="C2193" s="32"/>
      <c r="D2193" s="32"/>
      <c r="E2193" s="32"/>
      <c r="F2193" s="32"/>
      <c r="G2193" s="32"/>
      <c r="H2193" s="32"/>
      <c r="I2193" s="32"/>
      <c r="J2193" s="32"/>
      <c r="K2193" s="32"/>
      <c r="L2193" s="32"/>
      <c r="M2193" s="32"/>
      <c r="N2193" s="33">
        <v>39852.28</v>
      </c>
      <c r="O2193" s="33">
        <v>39852.28</v>
      </c>
      <c r="P2193" s="33">
        <v>39852.28</v>
      </c>
      <c r="Q2193" s="33">
        <v>39852.28</v>
      </c>
      <c r="R2193" s="33">
        <v>39852.28</v>
      </c>
      <c r="S2193" s="33">
        <v>39852.28</v>
      </c>
    </row>
    <row r="2194" spans="1:19">
      <c r="B2194" s="5">
        <v>2016</v>
      </c>
      <c r="C2194" s="32"/>
      <c r="D2194" s="32"/>
      <c r="E2194" s="32"/>
      <c r="F2194" s="32"/>
      <c r="G2194" s="32"/>
      <c r="H2194" s="32"/>
      <c r="I2194" s="32"/>
      <c r="J2194" s="32"/>
      <c r="K2194" s="32"/>
      <c r="L2194" s="32"/>
      <c r="M2194" s="33">
        <v>241474.4</v>
      </c>
      <c r="N2194" s="33">
        <v>241474.4</v>
      </c>
      <c r="O2194" s="33">
        <v>241474.4</v>
      </c>
      <c r="P2194" s="33">
        <v>241474.4</v>
      </c>
      <c r="Q2194" s="33">
        <v>241474.4</v>
      </c>
      <c r="R2194" s="33">
        <v>241474.4</v>
      </c>
      <c r="S2194" s="33">
        <v>241474.4</v>
      </c>
    </row>
    <row r="2195" spans="1:19">
      <c r="B2195" s="5">
        <v>2015</v>
      </c>
      <c r="C2195" s="32"/>
      <c r="D2195" s="32"/>
      <c r="E2195" s="32"/>
      <c r="F2195" s="32"/>
      <c r="G2195" s="32"/>
      <c r="H2195" s="32"/>
      <c r="I2195" s="32"/>
      <c r="J2195" s="32"/>
      <c r="K2195" s="32"/>
      <c r="L2195" s="33">
        <v>0</v>
      </c>
      <c r="M2195" s="33">
        <v>0</v>
      </c>
      <c r="N2195" s="33">
        <v>0</v>
      </c>
      <c r="O2195" s="33">
        <v>0</v>
      </c>
      <c r="P2195" s="33">
        <v>0</v>
      </c>
      <c r="Q2195" s="33">
        <v>0</v>
      </c>
      <c r="R2195" s="33">
        <v>0</v>
      </c>
      <c r="S2195" s="33">
        <v>0</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425133</v>
      </c>
      <c r="J2198" s="33">
        <v>425133</v>
      </c>
      <c r="K2198" s="33">
        <v>425133</v>
      </c>
      <c r="L2198" s="33">
        <v>425133</v>
      </c>
      <c r="M2198" s="33">
        <v>425133</v>
      </c>
      <c r="N2198" s="33">
        <v>425133</v>
      </c>
      <c r="O2198" s="33">
        <v>425133</v>
      </c>
      <c r="P2198" s="33">
        <v>425133</v>
      </c>
      <c r="Q2198" s="33">
        <v>425133</v>
      </c>
      <c r="R2198" s="33">
        <v>425133</v>
      </c>
      <c r="S2198" s="33">
        <v>425133</v>
      </c>
    </row>
    <row r="2199" spans="1:19">
      <c r="B2199" s="5">
        <v>2011</v>
      </c>
      <c r="C2199" s="32"/>
      <c r="D2199" s="32"/>
      <c r="E2199" s="32"/>
      <c r="F2199" s="32"/>
      <c r="G2199" s="32"/>
      <c r="H2199" s="33">
        <v>0</v>
      </c>
      <c r="I2199" s="33">
        <v>0</v>
      </c>
      <c r="J2199" s="33">
        <v>0</v>
      </c>
      <c r="K2199" s="33">
        <v>0</v>
      </c>
      <c r="L2199" s="33">
        <v>0</v>
      </c>
      <c r="M2199" s="33">
        <v>0</v>
      </c>
      <c r="N2199" s="33">
        <v>0</v>
      </c>
      <c r="O2199" s="33">
        <v>0</v>
      </c>
      <c r="P2199" s="33">
        <v>0</v>
      </c>
      <c r="Q2199" s="33">
        <v>0</v>
      </c>
      <c r="R2199" s="33">
        <v>0</v>
      </c>
      <c r="S2199" s="33">
        <v>0</v>
      </c>
    </row>
    <row r="2200" spans="1:19">
      <c r="B2200" s="5">
        <v>2010</v>
      </c>
      <c r="C2200" s="32"/>
      <c r="D2200" s="32"/>
      <c r="E2200" s="32"/>
      <c r="F2200" s="32"/>
      <c r="G2200" s="33">
        <v>0</v>
      </c>
      <c r="H2200" s="33">
        <v>0</v>
      </c>
      <c r="I2200" s="33">
        <v>0</v>
      </c>
      <c r="J2200" s="33">
        <v>0</v>
      </c>
      <c r="K2200" s="33">
        <v>0</v>
      </c>
      <c r="L2200" s="33">
        <v>0</v>
      </c>
      <c r="M2200" s="33">
        <v>0</v>
      </c>
      <c r="N2200" s="33">
        <v>0</v>
      </c>
      <c r="O2200" s="33">
        <v>0</v>
      </c>
      <c r="P2200" s="33">
        <v>0</v>
      </c>
      <c r="Q2200" s="33">
        <v>0</v>
      </c>
      <c r="R2200" s="33">
        <v>0</v>
      </c>
      <c r="S2200" s="33">
        <v>0</v>
      </c>
    </row>
    <row r="2201" spans="1:19">
      <c r="B2201" s="5">
        <v>2009</v>
      </c>
      <c r="C2201" s="32"/>
      <c r="D2201" s="32"/>
      <c r="E2201" s="32"/>
      <c r="F2201" s="33">
        <v>149275.10999999999</v>
      </c>
      <c r="G2201" s="33">
        <v>149275.10999999999</v>
      </c>
      <c r="H2201" s="33">
        <v>149275.10999999999</v>
      </c>
      <c r="I2201" s="33">
        <v>149275.10999999999</v>
      </c>
      <c r="J2201" s="33">
        <v>149275.10999999999</v>
      </c>
      <c r="K2201" s="33">
        <v>149275.10999999999</v>
      </c>
      <c r="L2201" s="33">
        <v>149275.10999999999</v>
      </c>
      <c r="M2201" s="33">
        <v>149275.10999999999</v>
      </c>
      <c r="N2201" s="33">
        <v>149275.10999999999</v>
      </c>
      <c r="O2201" s="33">
        <v>149275.10999999999</v>
      </c>
      <c r="P2201" s="33">
        <v>149275.10999999999</v>
      </c>
      <c r="Q2201" s="33">
        <v>149275.10999999999</v>
      </c>
      <c r="R2201" s="33">
        <v>149275.10999999999</v>
      </c>
      <c r="S2201" s="33">
        <v>149275.10999999999</v>
      </c>
    </row>
    <row r="2202" spans="1:19">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row>
    <row r="2204" spans="1:19">
      <c r="B2204" s="5">
        <v>2006</v>
      </c>
      <c r="C2204" s="33">
        <v>0</v>
      </c>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row>
    <row r="2206" spans="1:19">
      <c r="B2206" s="5">
        <v>2004</v>
      </c>
      <c r="C2206" s="33">
        <v>3727.9</v>
      </c>
      <c r="D2206" s="33">
        <v>3727.9</v>
      </c>
      <c r="E2206" s="33">
        <v>3727.9</v>
      </c>
      <c r="F2206" s="33">
        <v>3727.9</v>
      </c>
      <c r="G2206" s="33">
        <v>3727.9</v>
      </c>
      <c r="H2206" s="33">
        <v>3727.9</v>
      </c>
      <c r="I2206" s="33">
        <v>3727.9</v>
      </c>
      <c r="J2206" s="33">
        <v>3727.9</v>
      </c>
      <c r="K2206" s="33">
        <v>3727.9</v>
      </c>
      <c r="L2206" s="33">
        <v>3727.9</v>
      </c>
      <c r="M2206" s="33">
        <v>3727.9</v>
      </c>
      <c r="N2206" s="33">
        <v>3727.9</v>
      </c>
      <c r="O2206" s="33">
        <v>3727.9</v>
      </c>
      <c r="P2206" s="33">
        <v>3727.9</v>
      </c>
      <c r="Q2206" s="33">
        <v>3727.9</v>
      </c>
      <c r="R2206" s="33">
        <v>3727.9</v>
      </c>
      <c r="S2206" s="33">
        <v>3727.9</v>
      </c>
    </row>
    <row r="2207" spans="1:19">
      <c r="B2207" s="5">
        <v>2003</v>
      </c>
      <c r="C2207" s="33">
        <v>2545.17</v>
      </c>
      <c r="D2207" s="33">
        <v>2545.17</v>
      </c>
      <c r="E2207" s="33">
        <v>2545.17</v>
      </c>
      <c r="F2207" s="33">
        <v>2545.17</v>
      </c>
      <c r="G2207" s="33">
        <v>2545.17</v>
      </c>
      <c r="H2207" s="33">
        <v>2545.17</v>
      </c>
      <c r="I2207" s="33">
        <v>2545.17</v>
      </c>
      <c r="J2207" s="33">
        <v>2545.17</v>
      </c>
      <c r="K2207" s="33">
        <v>2545.17</v>
      </c>
      <c r="L2207" s="33">
        <v>2545.17</v>
      </c>
      <c r="M2207" s="33">
        <v>2545.17</v>
      </c>
      <c r="N2207" s="33">
        <v>2545.17</v>
      </c>
      <c r="O2207" s="33">
        <v>2545.17</v>
      </c>
      <c r="P2207" s="33">
        <v>2545.17</v>
      </c>
      <c r="Q2207" s="33">
        <v>2545.17</v>
      </c>
      <c r="R2207" s="33">
        <v>2545.17</v>
      </c>
      <c r="S2207" s="33">
        <v>2545.17</v>
      </c>
    </row>
    <row r="2208" spans="1:19">
      <c r="B2208" s="5">
        <v>2002</v>
      </c>
      <c r="C2208" s="33">
        <v>48234.25</v>
      </c>
      <c r="D2208" s="33">
        <v>48234.25</v>
      </c>
      <c r="E2208" s="33">
        <v>48234.25</v>
      </c>
      <c r="F2208" s="33">
        <v>48234.25</v>
      </c>
      <c r="G2208" s="33">
        <v>48234.25</v>
      </c>
      <c r="H2208" s="33">
        <v>48234.25</v>
      </c>
      <c r="I2208" s="33">
        <v>48234.25</v>
      </c>
      <c r="J2208" s="33">
        <v>48234.25</v>
      </c>
      <c r="K2208" s="33">
        <v>48234.25</v>
      </c>
      <c r="L2208" s="33">
        <v>48234.25</v>
      </c>
      <c r="M2208" s="33">
        <v>48234.25</v>
      </c>
      <c r="N2208" s="33">
        <v>48234.25</v>
      </c>
      <c r="O2208" s="33">
        <v>48234.25</v>
      </c>
      <c r="P2208" s="33">
        <v>48234.25</v>
      </c>
      <c r="Q2208" s="33">
        <v>48234.25</v>
      </c>
      <c r="R2208" s="33">
        <v>48234.25</v>
      </c>
      <c r="S2208" s="33">
        <v>48234.25</v>
      </c>
    </row>
    <row r="2209" spans="2:19">
      <c r="B2209" s="5">
        <v>2001</v>
      </c>
      <c r="C2209" s="33">
        <v>259040.04</v>
      </c>
      <c r="D2209" s="33">
        <v>259040.04</v>
      </c>
      <c r="E2209" s="33">
        <v>259040.04</v>
      </c>
      <c r="F2209" s="33">
        <v>259040.04</v>
      </c>
      <c r="G2209" s="33">
        <v>259040.04</v>
      </c>
      <c r="H2209" s="33">
        <v>248149.2</v>
      </c>
      <c r="I2209" s="33">
        <v>248149.2</v>
      </c>
      <c r="J2209" s="33">
        <v>248149.2</v>
      </c>
      <c r="K2209" s="33">
        <v>248149.2</v>
      </c>
      <c r="L2209" s="33">
        <v>248149.2</v>
      </c>
      <c r="M2209" s="33">
        <v>248149.2</v>
      </c>
      <c r="N2209" s="33">
        <v>248149.2</v>
      </c>
      <c r="O2209" s="33">
        <v>248149.2</v>
      </c>
      <c r="P2209" s="33">
        <v>248149.2</v>
      </c>
      <c r="Q2209" s="33">
        <v>248149.2</v>
      </c>
      <c r="R2209" s="33">
        <v>248149.2</v>
      </c>
      <c r="S2209" s="33">
        <v>248149.2</v>
      </c>
    </row>
    <row r="2210" spans="2:19">
      <c r="B2210" s="5">
        <v>2000</v>
      </c>
      <c r="C2210" s="33">
        <v>101438.03</v>
      </c>
      <c r="D2210" s="33">
        <v>101438.03</v>
      </c>
      <c r="E2210" s="33">
        <v>101438.03</v>
      </c>
      <c r="F2210" s="33">
        <v>101438.03</v>
      </c>
      <c r="G2210" s="33">
        <v>101438.03</v>
      </c>
      <c r="H2210" s="33">
        <v>69835.25</v>
      </c>
      <c r="I2210" s="33">
        <v>69835.25</v>
      </c>
      <c r="J2210" s="33">
        <v>69835.25</v>
      </c>
      <c r="K2210" s="33">
        <v>69835.25</v>
      </c>
      <c r="L2210" s="33">
        <v>69835.25</v>
      </c>
      <c r="M2210" s="33">
        <v>69835.25</v>
      </c>
      <c r="N2210" s="33">
        <v>69835.25</v>
      </c>
      <c r="O2210" s="33">
        <v>69835.25</v>
      </c>
      <c r="P2210" s="33">
        <v>69835.25</v>
      </c>
      <c r="Q2210" s="33">
        <v>69835.25</v>
      </c>
      <c r="R2210" s="33">
        <v>69835.25</v>
      </c>
      <c r="S2210" s="33">
        <v>69835.25</v>
      </c>
    </row>
    <row r="2211" spans="2:19">
      <c r="B2211" s="5">
        <v>1999</v>
      </c>
      <c r="C2211" s="33">
        <v>236397.53</v>
      </c>
      <c r="D2211" s="33">
        <v>236397.53</v>
      </c>
      <c r="E2211" s="33">
        <v>236397.53</v>
      </c>
      <c r="F2211" s="33">
        <v>236397.53</v>
      </c>
      <c r="G2211" s="33">
        <v>236397.53</v>
      </c>
      <c r="H2211" s="33">
        <v>38613.22</v>
      </c>
      <c r="I2211" s="33">
        <v>38613.22</v>
      </c>
      <c r="J2211" s="33">
        <v>38613.22</v>
      </c>
      <c r="K2211" s="33">
        <v>38613.22</v>
      </c>
      <c r="L2211" s="33">
        <v>38613.22</v>
      </c>
      <c r="M2211" s="33">
        <v>38613.22</v>
      </c>
      <c r="N2211" s="33">
        <v>38613.22</v>
      </c>
      <c r="O2211" s="33">
        <v>38613.22</v>
      </c>
      <c r="P2211" s="33">
        <v>38613.22</v>
      </c>
      <c r="Q2211" s="33">
        <v>38613.22</v>
      </c>
      <c r="R2211" s="33">
        <v>38613.22</v>
      </c>
      <c r="S2211" s="33">
        <v>38613.22</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row>
    <row r="2213" spans="2:19">
      <c r="B2213" s="5">
        <v>1997</v>
      </c>
      <c r="C2213" s="33">
        <v>21702.3</v>
      </c>
      <c r="D2213" s="33">
        <v>21702.3</v>
      </c>
      <c r="E2213" s="33">
        <v>21702.3</v>
      </c>
      <c r="F2213" s="33">
        <v>21702.3</v>
      </c>
      <c r="G2213" s="33">
        <v>21702.3</v>
      </c>
      <c r="H2213" s="33">
        <v>21702.3</v>
      </c>
      <c r="I2213" s="33">
        <v>21702.3</v>
      </c>
      <c r="J2213" s="33">
        <v>21702.3</v>
      </c>
      <c r="K2213" s="33">
        <v>21702.3</v>
      </c>
      <c r="L2213" s="33">
        <v>21702.3</v>
      </c>
      <c r="M2213" s="33">
        <v>21702.3</v>
      </c>
      <c r="N2213" s="33">
        <v>21702.3</v>
      </c>
      <c r="O2213" s="33">
        <v>21702.3</v>
      </c>
      <c r="P2213" s="33">
        <v>21702.3</v>
      </c>
      <c r="Q2213" s="33">
        <v>21702.3</v>
      </c>
      <c r="R2213" s="33">
        <v>21702.3</v>
      </c>
      <c r="S2213" s="33">
        <v>21702.3</v>
      </c>
    </row>
    <row r="2214" spans="2:19">
      <c r="B2214" s="5">
        <v>1996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0</v>
      </c>
      <c r="D2217" s="33">
        <v>0</v>
      </c>
      <c r="E2217" s="33">
        <v>0</v>
      </c>
      <c r="F2217" s="33">
        <v>0</v>
      </c>
      <c r="G2217" s="33">
        <v>0</v>
      </c>
      <c r="H2217" s="33">
        <v>0</v>
      </c>
      <c r="I2217" s="33">
        <v>0</v>
      </c>
      <c r="J2217" s="33">
        <v>0</v>
      </c>
      <c r="K2217" s="33">
        <v>0</v>
      </c>
      <c r="L2217" s="33">
        <v>0</v>
      </c>
      <c r="M2217" s="33">
        <v>0</v>
      </c>
      <c r="N2217" s="33">
        <v>0</v>
      </c>
      <c r="O2217" s="33">
        <v>0</v>
      </c>
      <c r="P2217" s="33">
        <v>0</v>
      </c>
      <c r="Q2217" s="33">
        <v>0</v>
      </c>
      <c r="R2217" s="33">
        <v>0</v>
      </c>
      <c r="S2217" s="33">
        <v>0</v>
      </c>
    </row>
    <row r="2218" spans="2:19">
      <c r="B2218" s="5">
        <v>1992</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row>
    <row r="2219" spans="2:19">
      <c r="B2219" s="5">
        <v>1991</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row>
    <row r="2220" spans="2:19">
      <c r="B2220" s="5">
        <v>1990</v>
      </c>
      <c r="C2220" s="33">
        <v>318788.13</v>
      </c>
      <c r="D2220" s="33">
        <v>318788.13</v>
      </c>
      <c r="E2220" s="33">
        <v>318788.13</v>
      </c>
      <c r="F2220" s="33">
        <v>318788.13</v>
      </c>
      <c r="G2220" s="33">
        <v>318788.13</v>
      </c>
      <c r="H2220" s="33">
        <v>318788.13</v>
      </c>
      <c r="I2220" s="33">
        <v>318788.13</v>
      </c>
      <c r="J2220" s="33">
        <v>318788.13</v>
      </c>
      <c r="K2220" s="33">
        <v>318788.13</v>
      </c>
      <c r="L2220" s="33">
        <v>318788.13</v>
      </c>
      <c r="M2220" s="33">
        <v>318788.13</v>
      </c>
      <c r="N2220" s="33">
        <v>318788.13</v>
      </c>
      <c r="O2220" s="33">
        <v>318788.13</v>
      </c>
      <c r="P2220" s="33">
        <v>318788.13</v>
      </c>
      <c r="Q2220" s="33">
        <v>318788.13</v>
      </c>
      <c r="R2220" s="33">
        <v>318788.13</v>
      </c>
      <c r="S2220" s="33">
        <v>318788.13</v>
      </c>
    </row>
    <row r="2221" spans="2:19">
      <c r="B2221" s="5">
        <v>1989</v>
      </c>
      <c r="C2221" s="33">
        <v>0</v>
      </c>
      <c r="D2221" s="33">
        <v>0</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row>
    <row r="2222" spans="2:19">
      <c r="B2222" s="5">
        <v>1988</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row>
    <row r="2223" spans="2:19">
      <c r="B2223" s="5">
        <v>1987</v>
      </c>
      <c r="C2223" s="33">
        <v>0</v>
      </c>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row>
    <row r="2224" spans="2:19">
      <c r="B2224" s="5">
        <v>1986</v>
      </c>
      <c r="C2224" s="33">
        <v>0</v>
      </c>
      <c r="D2224" s="33">
        <v>0</v>
      </c>
      <c r="E2224" s="33">
        <v>0</v>
      </c>
      <c r="F2224" s="33">
        <v>0</v>
      </c>
      <c r="G2224" s="33">
        <v>0</v>
      </c>
      <c r="H2224" s="33">
        <v>0</v>
      </c>
      <c r="I2224" s="33">
        <v>0</v>
      </c>
      <c r="J2224" s="33">
        <v>0</v>
      </c>
      <c r="K2224" s="33">
        <v>0</v>
      </c>
      <c r="L2224" s="33">
        <v>0</v>
      </c>
      <c r="M2224" s="33">
        <v>0</v>
      </c>
      <c r="N2224" s="33">
        <v>0</v>
      </c>
      <c r="O2224" s="33">
        <v>0</v>
      </c>
      <c r="P2224" s="33">
        <v>0</v>
      </c>
      <c r="Q2224" s="33">
        <v>0</v>
      </c>
      <c r="R2224" s="33">
        <v>0</v>
      </c>
      <c r="S2224" s="33">
        <v>0</v>
      </c>
    </row>
    <row r="2225" spans="2:19">
      <c r="B2225" s="5">
        <v>1985</v>
      </c>
      <c r="C2225" s="33">
        <v>0</v>
      </c>
      <c r="D2225" s="33">
        <v>0</v>
      </c>
      <c r="E2225" s="33">
        <v>0</v>
      </c>
      <c r="F2225" s="33">
        <v>0</v>
      </c>
      <c r="G2225" s="33">
        <v>0</v>
      </c>
      <c r="H2225" s="33">
        <v>0</v>
      </c>
      <c r="I2225" s="33">
        <v>0</v>
      </c>
      <c r="J2225" s="33">
        <v>0</v>
      </c>
      <c r="K2225" s="33">
        <v>0</v>
      </c>
      <c r="L2225" s="33">
        <v>0</v>
      </c>
      <c r="M2225" s="33">
        <v>0</v>
      </c>
      <c r="N2225" s="33">
        <v>0</v>
      </c>
      <c r="O2225" s="33">
        <v>0</v>
      </c>
      <c r="P2225" s="33">
        <v>0</v>
      </c>
      <c r="Q2225" s="33">
        <v>0</v>
      </c>
      <c r="R2225" s="33">
        <v>0</v>
      </c>
      <c r="S2225" s="33">
        <v>0</v>
      </c>
    </row>
    <row r="2226" spans="2:19">
      <c r="B2226" s="5">
        <v>1984</v>
      </c>
      <c r="C2226" s="33">
        <v>0</v>
      </c>
      <c r="D2226" s="33">
        <v>0</v>
      </c>
      <c r="E2226" s="33">
        <v>0</v>
      </c>
      <c r="F2226" s="33">
        <v>0</v>
      </c>
      <c r="G2226" s="33">
        <v>0</v>
      </c>
      <c r="H2226" s="33">
        <v>0</v>
      </c>
      <c r="I2226" s="33">
        <v>0</v>
      </c>
      <c r="J2226" s="33">
        <v>0</v>
      </c>
      <c r="K2226" s="33">
        <v>0</v>
      </c>
      <c r="L2226" s="33">
        <v>0</v>
      </c>
      <c r="M2226" s="33">
        <v>0</v>
      </c>
      <c r="N2226" s="33">
        <v>0</v>
      </c>
      <c r="O2226" s="33">
        <v>0</v>
      </c>
      <c r="P2226" s="33">
        <v>0</v>
      </c>
      <c r="Q2226" s="33">
        <v>0</v>
      </c>
      <c r="R2226" s="33">
        <v>0</v>
      </c>
      <c r="S2226" s="33">
        <v>0</v>
      </c>
    </row>
    <row r="2227" spans="2:19">
      <c r="B2227" s="5">
        <v>1983</v>
      </c>
      <c r="C2227" s="33">
        <v>0</v>
      </c>
      <c r="D2227" s="33">
        <v>0</v>
      </c>
      <c r="E2227" s="33">
        <v>0</v>
      </c>
      <c r="F2227" s="33">
        <v>0</v>
      </c>
      <c r="G2227" s="33">
        <v>0</v>
      </c>
      <c r="H2227" s="33">
        <v>0</v>
      </c>
      <c r="I2227" s="33">
        <v>0</v>
      </c>
      <c r="J2227" s="33">
        <v>0</v>
      </c>
      <c r="K2227" s="33">
        <v>0</v>
      </c>
      <c r="L2227" s="33">
        <v>0</v>
      </c>
      <c r="M2227" s="33">
        <v>0</v>
      </c>
      <c r="N2227" s="33">
        <v>0</v>
      </c>
      <c r="O2227" s="33">
        <v>0</v>
      </c>
      <c r="P2227" s="33">
        <v>0</v>
      </c>
      <c r="Q2227" s="33">
        <v>0</v>
      </c>
      <c r="R2227" s="33">
        <v>0</v>
      </c>
      <c r="S2227" s="33">
        <v>0</v>
      </c>
    </row>
    <row r="2228" spans="2:19">
      <c r="B2228" s="5">
        <v>1982</v>
      </c>
      <c r="C2228" s="33">
        <v>0</v>
      </c>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row>
    <row r="2229" spans="2:19">
      <c r="B2229" s="5">
        <v>1981</v>
      </c>
      <c r="C2229" s="33">
        <v>0</v>
      </c>
      <c r="D2229" s="33">
        <v>0</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row>
    <row r="2230" spans="2:19">
      <c r="B2230" s="5">
        <v>1980</v>
      </c>
      <c r="C2230" s="33">
        <v>0</v>
      </c>
      <c r="D2230" s="33">
        <v>0</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row>
    <row r="2231" spans="2:19">
      <c r="B2231" s="5">
        <v>1979</v>
      </c>
      <c r="C2231" s="33">
        <v>0</v>
      </c>
      <c r="D2231" s="33">
        <v>0</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row>
    <row r="2232" spans="2:19">
      <c r="B2232" s="5">
        <v>1978</v>
      </c>
      <c r="C2232" s="33">
        <v>0</v>
      </c>
      <c r="D2232" s="33">
        <v>0</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row>
    <row r="2233" spans="2:19">
      <c r="B2233" s="5">
        <v>1977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row>
    <row r="2234" spans="2:19">
      <c r="B2234" s="5">
        <v>1976</v>
      </c>
      <c r="C2234" s="33">
        <v>0</v>
      </c>
      <c r="D2234" s="33">
        <v>0</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row>
    <row r="2235" spans="2:19">
      <c r="B2235" s="5">
        <v>1975</v>
      </c>
      <c r="C2235" s="33">
        <v>0</v>
      </c>
      <c r="D2235" s="33">
        <v>0</v>
      </c>
      <c r="E2235" s="33">
        <v>0</v>
      </c>
      <c r="F2235" s="33">
        <v>0</v>
      </c>
      <c r="G2235" s="33">
        <v>0</v>
      </c>
      <c r="H2235" s="33">
        <v>0</v>
      </c>
      <c r="I2235" s="33">
        <v>0</v>
      </c>
      <c r="J2235" s="33">
        <v>0</v>
      </c>
      <c r="K2235" s="33">
        <v>0</v>
      </c>
      <c r="L2235" s="33">
        <v>0</v>
      </c>
      <c r="M2235" s="33">
        <v>0</v>
      </c>
      <c r="N2235" s="33">
        <v>0</v>
      </c>
      <c r="O2235" s="33">
        <v>0</v>
      </c>
      <c r="P2235" s="33">
        <v>0</v>
      </c>
      <c r="Q2235" s="33">
        <v>0</v>
      </c>
      <c r="R2235" s="33">
        <v>0</v>
      </c>
      <c r="S2235" s="33">
        <v>0</v>
      </c>
    </row>
    <row r="2236" spans="2:19">
      <c r="B2236" s="5">
        <v>1974</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row>
    <row r="2237" spans="2:19">
      <c r="B2237" s="5">
        <v>1973</v>
      </c>
      <c r="C2237" s="33">
        <v>0</v>
      </c>
      <c r="D2237" s="33">
        <v>0</v>
      </c>
      <c r="E2237" s="33">
        <v>0</v>
      </c>
      <c r="F2237" s="33">
        <v>0</v>
      </c>
      <c r="G2237" s="33">
        <v>0</v>
      </c>
      <c r="H2237" s="33">
        <v>0</v>
      </c>
      <c r="I2237" s="33">
        <v>0</v>
      </c>
      <c r="J2237" s="33">
        <v>0</v>
      </c>
      <c r="K2237" s="33">
        <v>0</v>
      </c>
      <c r="L2237" s="33">
        <v>0</v>
      </c>
      <c r="M2237" s="33">
        <v>0</v>
      </c>
      <c r="N2237" s="33">
        <v>0</v>
      </c>
      <c r="O2237" s="33">
        <v>0</v>
      </c>
      <c r="P2237" s="33">
        <v>0</v>
      </c>
      <c r="Q2237" s="33">
        <v>0</v>
      </c>
      <c r="R2237" s="33">
        <v>0</v>
      </c>
      <c r="S2237" s="33">
        <v>0</v>
      </c>
    </row>
    <row r="2238" spans="2:19">
      <c r="B2238" s="5">
        <v>1972</v>
      </c>
      <c r="C2238" s="33">
        <v>0</v>
      </c>
      <c r="D2238" s="33">
        <v>0</v>
      </c>
      <c r="E2238" s="33">
        <v>0</v>
      </c>
      <c r="F2238" s="33">
        <v>0</v>
      </c>
      <c r="G2238" s="33">
        <v>0</v>
      </c>
      <c r="H2238" s="33">
        <v>0</v>
      </c>
      <c r="I2238" s="33">
        <v>0</v>
      </c>
      <c r="J2238" s="33">
        <v>0</v>
      </c>
      <c r="K2238" s="33">
        <v>0</v>
      </c>
      <c r="L2238" s="33">
        <v>0</v>
      </c>
      <c r="M2238" s="33">
        <v>0</v>
      </c>
      <c r="N2238" s="33">
        <v>0</v>
      </c>
      <c r="O2238" s="33">
        <v>0</v>
      </c>
      <c r="P2238" s="33">
        <v>0</v>
      </c>
      <c r="Q2238" s="33">
        <v>0</v>
      </c>
      <c r="R2238" s="33">
        <v>0</v>
      </c>
      <c r="S2238" s="33">
        <v>0</v>
      </c>
    </row>
    <row r="2239" spans="2:19">
      <c r="B2239" s="5">
        <v>1971</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row>
    <row r="2240" spans="2:19">
      <c r="B2240" s="5">
        <v>1970</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row>
    <row r="2241" spans="2:19">
      <c r="B2241" s="5">
        <v>1969</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row>
    <row r="2242" spans="2:19">
      <c r="B2242" s="5">
        <v>1968</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row>
    <row r="2243" spans="2:19">
      <c r="B2243" s="5">
        <v>1967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row>
    <row r="2244" spans="2:19">
      <c r="B2244" s="5">
        <v>1966</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row>
    <row r="2245" spans="2:19">
      <c r="B2245" s="5">
        <v>1965</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row>
    <row r="2246" spans="2:19">
      <c r="B2246" s="5">
        <v>1964</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row>
    <row r="2247" spans="2:19">
      <c r="B2247" s="5">
        <v>1963</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row>
    <row r="2248" spans="2:19">
      <c r="B2248" s="5">
        <v>1962</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row>
    <row r="2249" spans="2:19">
      <c r="B2249" s="5">
        <v>1961</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row>
    <row r="2250" spans="2:19">
      <c r="B2250" s="5">
        <v>1960</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row>
    <row r="2251" spans="2:19">
      <c r="B2251" s="5">
        <v>1959</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row>
    <row r="2252" spans="2:19">
      <c r="B2252" s="5">
        <v>1958</v>
      </c>
      <c r="C2252" s="33">
        <v>0</v>
      </c>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row>
    <row r="2253" spans="2:19">
      <c r="B2253" s="5">
        <v>1957</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row>
    <row r="2254" spans="2:19">
      <c r="B2254" s="5">
        <v>1956</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row>
    <row r="2255" spans="2:19">
      <c r="B2255" s="5">
        <v>1955</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row>
    <row r="2256" spans="2:19">
      <c r="B2256" s="5">
        <v>1954</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row>
    <row r="2257" spans="2:19">
      <c r="B2257" s="5">
        <v>1953</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row>
    <row r="2258" spans="2:19">
      <c r="B2258" s="5">
        <v>1952</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row>
    <row r="2259" spans="2:19">
      <c r="B2259" s="5">
        <v>1951</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row>
    <row r="2260" spans="2:19">
      <c r="B2260" s="5">
        <v>1950</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row>
    <row r="2261" spans="2:19">
      <c r="B2261" s="5">
        <v>1949</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row>
    <row r="2262" spans="2:19">
      <c r="B2262" s="5">
        <v>1948</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row>
    <row r="2263" spans="2:19">
      <c r="B2263" s="5">
        <v>1947</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row>
    <row r="2264" spans="2:19">
      <c r="B2264" s="5">
        <v>1946</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row>
    <row r="2265" spans="2:19">
      <c r="B2265" s="5">
        <v>1945</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row>
    <row r="2266" spans="2:19">
      <c r="B2266" s="5">
        <v>1944</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row>
    <row r="2267" spans="2:19">
      <c r="B2267" s="5">
        <v>1943</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row>
    <row r="2268" spans="2:19">
      <c r="B2268" s="5">
        <v>1942</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row>
    <row r="2269" spans="2:19">
      <c r="B2269" s="5">
        <v>1941</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row>
    <row r="2270" spans="2:19">
      <c r="B2270" s="5">
        <v>1940</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row>
    <row r="2271" spans="2:19">
      <c r="B2271" s="5">
        <v>1939</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row>
    <row r="2272" spans="2:19">
      <c r="B2272" s="5">
        <v>1938</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row>
    <row r="2273" spans="1:19">
      <c r="B2273" s="5">
        <v>1937</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row>
    <row r="2274" spans="1:19">
      <c r="B2274" s="5">
        <v>1936</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row>
    <row r="2275" spans="1:19">
      <c r="B2275" s="5">
        <v>1935</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row>
    <row r="2276" spans="1:19">
      <c r="B2276" s="5">
        <v>1934</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row>
    <row r="2277" spans="1:19">
      <c r="B2277" s="5">
        <v>1933</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row>
    <row r="2278" spans="1:19">
      <c r="B2278" s="5">
        <v>1932</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row>
    <row r="2279" spans="1:19">
      <c r="B2279" s="5">
        <v>1931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row>
    <row r="2280" spans="1:19">
      <c r="B2280" s="5">
        <v>1930</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row>
    <row r="2281" spans="1:19">
      <c r="A2281" s="61" t="s">
        <v>127</v>
      </c>
      <c r="B2281" s="6" t="s">
        <v>10</v>
      </c>
      <c r="C2281" s="7">
        <f>SUM(C2204:C2280)</f>
        <v>991873.35000000009</v>
      </c>
      <c r="D2281" s="7">
        <f>SUM(D2203:D2280)</f>
        <v>991873.35000000009</v>
      </c>
      <c r="E2281" s="7">
        <f>SUM(E2202:E2280)</f>
        <v>991873.35000000009</v>
      </c>
      <c r="F2281" s="7">
        <f>SUM(F2201:F2280)</f>
        <v>1141148.46</v>
      </c>
      <c r="G2281" s="7">
        <f>SUM(G2200:G2280)</f>
        <v>1141148.46</v>
      </c>
      <c r="H2281" s="7">
        <f>SUM(H2194:H2280)</f>
        <v>900870.53</v>
      </c>
      <c r="I2281" s="7">
        <f>SUM(I2194:I2280)</f>
        <v>1326003.5300000003</v>
      </c>
      <c r="J2281" s="7">
        <f t="shared" ref="J2281" si="43">SUM(J2194:J2280)</f>
        <v>1326003.5300000003</v>
      </c>
      <c r="K2281" s="7">
        <f>SUM(K2194:K2280)</f>
        <v>1326003.5300000003</v>
      </c>
      <c r="L2281" s="7">
        <f t="shared" ref="L2281" si="44">SUM(L2194:L2280)</f>
        <v>1326003.5300000003</v>
      </c>
      <c r="M2281" s="7">
        <f>SUM(M2194:M2280)</f>
        <v>1567477.9300000002</v>
      </c>
      <c r="N2281" s="10">
        <f>SUM(N2189:N2280)</f>
        <v>1607330.21</v>
      </c>
      <c r="O2281" s="10">
        <f>SUM(O2189:O2280)</f>
        <v>1607330.21</v>
      </c>
      <c r="P2281" s="10">
        <f>SUM(P2189:P2280)</f>
        <v>1607330.21</v>
      </c>
      <c r="Q2281" s="10">
        <f>SUM(Q2189:Q2280)</f>
        <v>1607330.21</v>
      </c>
      <c r="R2281" s="10">
        <f>SUM(R2188:R2280)</f>
        <v>1713189.0900000003</v>
      </c>
      <c r="S2281" s="10">
        <f>SUM(S2188:S2280)</f>
        <v>1713189.0900000003</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v>71220.240000000005</v>
      </c>
    </row>
    <row r="2284" spans="1:19">
      <c r="A2284" s="34"/>
      <c r="B2284" s="5">
        <v>2021</v>
      </c>
      <c r="C2284" s="32"/>
      <c r="D2284" s="32"/>
      <c r="E2284" s="32"/>
      <c r="F2284" s="32"/>
      <c r="G2284" s="32"/>
      <c r="H2284" s="32"/>
      <c r="I2284" s="32"/>
      <c r="J2284" s="32"/>
      <c r="K2284" s="32"/>
      <c r="L2284" s="32"/>
      <c r="M2284" s="32"/>
      <c r="N2284" s="32"/>
      <c r="O2284" s="32"/>
      <c r="P2284" s="32"/>
      <c r="Q2284" s="32"/>
      <c r="R2284" s="33">
        <v>224074.51</v>
      </c>
      <c r="S2284" s="33">
        <v>224074.51</v>
      </c>
    </row>
    <row r="2285" spans="1:19">
      <c r="B2285" s="5">
        <v>2020</v>
      </c>
      <c r="C2285" s="32"/>
      <c r="D2285" s="32"/>
      <c r="E2285" s="32"/>
      <c r="F2285" s="32"/>
      <c r="G2285" s="32"/>
      <c r="H2285" s="32"/>
      <c r="I2285" s="32"/>
      <c r="J2285" s="32"/>
      <c r="K2285" s="32"/>
      <c r="L2285" s="32"/>
      <c r="M2285" s="32"/>
      <c r="N2285" s="32"/>
      <c r="O2285" s="32"/>
      <c r="P2285" s="32"/>
      <c r="Q2285" s="33">
        <v>379604.67</v>
      </c>
      <c r="R2285" s="33">
        <v>379604.67</v>
      </c>
      <c r="S2285" s="33">
        <v>379604.67</v>
      </c>
    </row>
    <row r="2286" spans="1:19">
      <c r="A2286" s="36"/>
      <c r="B2286" s="5">
        <v>2019</v>
      </c>
      <c r="C2286" s="32"/>
      <c r="D2286" s="32"/>
      <c r="E2286" s="32"/>
      <c r="F2286" s="32"/>
      <c r="G2286" s="32"/>
      <c r="H2286" s="32"/>
      <c r="I2286" s="32"/>
      <c r="J2286" s="32"/>
      <c r="K2286" s="32"/>
      <c r="L2286" s="32"/>
      <c r="M2286" s="32"/>
      <c r="N2286" s="32"/>
      <c r="O2286" s="32"/>
      <c r="P2286" s="33">
        <v>138218.37</v>
      </c>
      <c r="Q2286" s="33">
        <v>138218.37</v>
      </c>
      <c r="R2286" s="33">
        <v>138218.37</v>
      </c>
      <c r="S2286" s="33">
        <v>138218.37</v>
      </c>
    </row>
    <row r="2287" spans="1:19">
      <c r="A2287" s="36"/>
      <c r="B2287" s="5">
        <v>2018</v>
      </c>
      <c r="C2287" s="32"/>
      <c r="D2287" s="32"/>
      <c r="E2287" s="32"/>
      <c r="F2287" s="32"/>
      <c r="G2287" s="32"/>
      <c r="H2287" s="32"/>
      <c r="I2287" s="32"/>
      <c r="J2287" s="32"/>
      <c r="K2287" s="32"/>
      <c r="L2287" s="32"/>
      <c r="M2287" s="32"/>
      <c r="N2287" s="32"/>
      <c r="O2287" s="33">
        <v>26970.7</v>
      </c>
      <c r="P2287" s="33">
        <v>26970.7</v>
      </c>
      <c r="Q2287" s="33">
        <v>26970.7</v>
      </c>
      <c r="R2287" s="33">
        <v>26970.7</v>
      </c>
      <c r="S2287" s="33">
        <v>26970.7</v>
      </c>
    </row>
    <row r="2288" spans="1:19">
      <c r="A2288" s="36"/>
      <c r="B2288" s="5">
        <v>2017</v>
      </c>
      <c r="C2288" s="32"/>
      <c r="D2288" s="32"/>
      <c r="E2288" s="32"/>
      <c r="F2288" s="32"/>
      <c r="G2288" s="32"/>
      <c r="H2288" s="32"/>
      <c r="I2288" s="32"/>
      <c r="J2288" s="32"/>
      <c r="K2288" s="32"/>
      <c r="L2288" s="32"/>
      <c r="M2288" s="32"/>
      <c r="N2288" s="33">
        <v>45000</v>
      </c>
      <c r="O2288" s="33">
        <v>34300</v>
      </c>
      <c r="P2288" s="33">
        <v>34300</v>
      </c>
      <c r="Q2288" s="33">
        <v>34300</v>
      </c>
      <c r="R2288" s="33">
        <v>34300</v>
      </c>
      <c r="S2288" s="33">
        <v>34300</v>
      </c>
    </row>
    <row r="2289" spans="2:19">
      <c r="B2289" s="5">
        <v>2016</v>
      </c>
      <c r="C2289" s="32"/>
      <c r="D2289" s="32"/>
      <c r="E2289" s="32"/>
      <c r="F2289" s="32"/>
      <c r="G2289" s="32"/>
      <c r="H2289" s="32"/>
      <c r="I2289" s="32"/>
      <c r="J2289" s="32"/>
      <c r="K2289" s="32"/>
      <c r="L2289" s="32"/>
      <c r="M2289" s="33">
        <v>13843.76</v>
      </c>
      <c r="N2289" s="33">
        <v>13843.76</v>
      </c>
      <c r="O2289" s="33">
        <v>13843.76</v>
      </c>
      <c r="P2289" s="33">
        <v>13843.76</v>
      </c>
      <c r="Q2289" s="33">
        <v>13843.76</v>
      </c>
      <c r="R2289" s="33">
        <v>13843.76</v>
      </c>
      <c r="S2289" s="33">
        <v>13843.76</v>
      </c>
    </row>
    <row r="2290" spans="2:19">
      <c r="B2290" s="5">
        <v>2015</v>
      </c>
      <c r="C2290" s="32"/>
      <c r="D2290" s="32"/>
      <c r="E2290" s="32"/>
      <c r="F2290" s="32"/>
      <c r="G2290" s="32"/>
      <c r="H2290" s="32"/>
      <c r="I2290" s="32"/>
      <c r="J2290" s="32"/>
      <c r="K2290" s="32"/>
      <c r="L2290" s="33">
        <v>47100</v>
      </c>
      <c r="M2290" s="33">
        <v>47100</v>
      </c>
      <c r="N2290" s="33">
        <v>47100</v>
      </c>
      <c r="O2290" s="33">
        <v>47100</v>
      </c>
      <c r="P2290" s="33">
        <v>47100</v>
      </c>
      <c r="Q2290" s="33">
        <v>47100</v>
      </c>
      <c r="R2290" s="33">
        <v>47100</v>
      </c>
      <c r="S2290" s="33">
        <v>47100</v>
      </c>
    </row>
    <row r="2291" spans="2:19">
      <c r="B2291" s="5">
        <v>2014</v>
      </c>
      <c r="C2291" s="32"/>
      <c r="D2291" s="32"/>
      <c r="E2291" s="32"/>
      <c r="F2291" s="32"/>
      <c r="G2291" s="32"/>
      <c r="H2291" s="32"/>
      <c r="I2291" s="32"/>
      <c r="J2291" s="32"/>
      <c r="K2291" s="33">
        <v>120418.28</v>
      </c>
      <c r="L2291" s="33">
        <v>120418.28</v>
      </c>
      <c r="M2291" s="33">
        <v>120418.28</v>
      </c>
      <c r="N2291" s="33">
        <v>120418.28</v>
      </c>
      <c r="O2291" s="33">
        <v>120418.28</v>
      </c>
      <c r="P2291" s="33">
        <v>120418.28</v>
      </c>
      <c r="Q2291" s="33">
        <v>120418.28</v>
      </c>
      <c r="R2291" s="33">
        <f>Q2291-6900</f>
        <v>113518.28</v>
      </c>
      <c r="S2291" s="33">
        <f>R2291-6900</f>
        <v>106618.28</v>
      </c>
    </row>
    <row r="2292" spans="2:19">
      <c r="B2292" s="5">
        <v>2013</v>
      </c>
      <c r="C2292" s="32"/>
      <c r="D2292" s="32"/>
      <c r="E2292" s="32"/>
      <c r="F2292" s="32"/>
      <c r="G2292" s="32"/>
      <c r="H2292" s="32"/>
      <c r="I2292" s="32"/>
      <c r="J2292" s="33">
        <v>166403.46</v>
      </c>
      <c r="K2292" s="33">
        <v>166403.46</v>
      </c>
      <c r="L2292" s="33">
        <v>166403.46</v>
      </c>
      <c r="M2292" s="33">
        <v>166403.46</v>
      </c>
      <c r="N2292" s="33">
        <v>166403.46</v>
      </c>
      <c r="O2292" s="33">
        <v>166403.46</v>
      </c>
      <c r="P2292" s="33">
        <v>166403.46</v>
      </c>
      <c r="Q2292" s="33">
        <v>166403.46</v>
      </c>
      <c r="R2292" s="33">
        <v>166403.46</v>
      </c>
      <c r="S2292" s="33">
        <v>166403.46</v>
      </c>
    </row>
    <row r="2293" spans="2:19">
      <c r="B2293" s="5">
        <v>2012</v>
      </c>
      <c r="C2293" s="32"/>
      <c r="D2293" s="32"/>
      <c r="E2293" s="32"/>
      <c r="F2293" s="32"/>
      <c r="G2293" s="32"/>
      <c r="H2293" s="32"/>
      <c r="I2293" s="33">
        <v>108600</v>
      </c>
      <c r="J2293" s="33">
        <v>108600</v>
      </c>
      <c r="K2293" s="33">
        <v>108600</v>
      </c>
      <c r="L2293" s="33">
        <v>108600</v>
      </c>
      <c r="M2293" s="33">
        <v>108600</v>
      </c>
      <c r="N2293" s="33">
        <v>108600</v>
      </c>
      <c r="O2293" s="33">
        <v>108600</v>
      </c>
      <c r="P2293" s="33">
        <v>108600</v>
      </c>
      <c r="Q2293" s="33">
        <v>108600</v>
      </c>
      <c r="R2293" s="33">
        <v>108600</v>
      </c>
      <c r="S2293" s="33">
        <v>108600</v>
      </c>
    </row>
    <row r="2294" spans="2:19">
      <c r="B2294" s="5">
        <v>2011</v>
      </c>
      <c r="C2294" s="32"/>
      <c r="D2294" s="32"/>
      <c r="E2294" s="32"/>
      <c r="F2294" s="32"/>
      <c r="G2294" s="32"/>
      <c r="H2294" s="33">
        <v>150690.82</v>
      </c>
      <c r="I2294" s="33">
        <v>150690.82</v>
      </c>
      <c r="J2294" s="33">
        <v>150690.82</v>
      </c>
      <c r="K2294" s="33">
        <v>150690.82</v>
      </c>
      <c r="L2294" s="33">
        <v>150690.82</v>
      </c>
      <c r="M2294" s="33">
        <v>150690.82</v>
      </c>
      <c r="N2294" s="33">
        <v>150690.82</v>
      </c>
      <c r="O2294" s="33">
        <v>150690.82</v>
      </c>
      <c r="P2294" s="33">
        <v>150690.82</v>
      </c>
      <c r="Q2294" s="33">
        <v>150690.82</v>
      </c>
      <c r="R2294" s="33">
        <v>150690.82</v>
      </c>
      <c r="S2294" s="33">
        <v>150690.82</v>
      </c>
    </row>
    <row r="2295" spans="2:19">
      <c r="B2295" s="5">
        <v>2010</v>
      </c>
      <c r="C2295" s="32"/>
      <c r="D2295" s="32"/>
      <c r="E2295" s="32"/>
      <c r="F2295" s="32"/>
      <c r="G2295" s="33">
        <v>612149.42000000004</v>
      </c>
      <c r="H2295" s="33">
        <v>612149.42000000004</v>
      </c>
      <c r="I2295" s="33">
        <v>612149.42000000004</v>
      </c>
      <c r="J2295" s="33">
        <v>612149.42000000004</v>
      </c>
      <c r="K2295" s="33">
        <v>612149.42000000004</v>
      </c>
      <c r="L2295" s="33">
        <v>612149.42000000004</v>
      </c>
      <c r="M2295" s="33">
        <v>612149.42000000004</v>
      </c>
      <c r="N2295" s="33">
        <v>612149.42000000004</v>
      </c>
      <c r="O2295" s="33">
        <v>612149.42000000004</v>
      </c>
      <c r="P2295" s="33">
        <v>612149.42000000004</v>
      </c>
      <c r="Q2295" s="33">
        <v>612149.42000000004</v>
      </c>
      <c r="R2295" s="33">
        <v>612149.42000000004</v>
      </c>
      <c r="S2295" s="33">
        <v>612149.42000000004</v>
      </c>
    </row>
    <row r="2296" spans="2:19">
      <c r="B2296" s="5">
        <v>2009</v>
      </c>
      <c r="C2296" s="32"/>
      <c r="D2296" s="32"/>
      <c r="E2296" s="32"/>
      <c r="F2296" s="33">
        <v>18714.09</v>
      </c>
      <c r="G2296" s="33">
        <v>18714.09</v>
      </c>
      <c r="H2296" s="33">
        <v>18714.09</v>
      </c>
      <c r="I2296" s="33">
        <v>18714.09</v>
      </c>
      <c r="J2296" s="33">
        <v>18714.09</v>
      </c>
      <c r="K2296" s="33">
        <v>18714.09</v>
      </c>
      <c r="L2296" s="33">
        <v>18714.09</v>
      </c>
      <c r="M2296" s="33">
        <v>18714.09</v>
      </c>
      <c r="N2296" s="33">
        <v>18714.09</v>
      </c>
      <c r="O2296" s="33">
        <v>18714.09</v>
      </c>
      <c r="P2296" s="33">
        <v>18714.09</v>
      </c>
      <c r="Q2296" s="33">
        <v>18714.09</v>
      </c>
      <c r="R2296" s="33">
        <v>18714.09</v>
      </c>
      <c r="S2296" s="33">
        <v>18714.09</v>
      </c>
    </row>
    <row r="2297" spans="2:19">
      <c r="B2297" s="5">
        <v>2008</v>
      </c>
      <c r="C2297" s="32"/>
      <c r="D2297" s="32"/>
      <c r="E2297" s="33">
        <v>54687.99</v>
      </c>
      <c r="F2297" s="33">
        <v>54687.99</v>
      </c>
      <c r="G2297" s="33">
        <v>54687.99</v>
      </c>
      <c r="H2297" s="33">
        <v>54687.99</v>
      </c>
      <c r="I2297" s="33">
        <v>54687.99</v>
      </c>
      <c r="J2297" s="33">
        <v>54687.99</v>
      </c>
      <c r="K2297" s="33">
        <v>54687.99</v>
      </c>
      <c r="L2297" s="33">
        <v>54687.99</v>
      </c>
      <c r="M2297" s="33">
        <v>54687.99</v>
      </c>
      <c r="N2297" s="33">
        <v>54687.99</v>
      </c>
      <c r="O2297" s="33">
        <v>54687.99</v>
      </c>
      <c r="P2297" s="33">
        <v>54687.99</v>
      </c>
      <c r="Q2297" s="33">
        <v>54687.99</v>
      </c>
      <c r="R2297" s="33">
        <v>54687.99</v>
      </c>
      <c r="S2297" s="33">
        <v>54687.99</v>
      </c>
    </row>
    <row r="2298" spans="2:19">
      <c r="B2298" s="5">
        <v>2007</v>
      </c>
      <c r="C2298" s="32"/>
      <c r="D2298" s="33">
        <v>38617.56</v>
      </c>
      <c r="E2298" s="33">
        <v>38617.56</v>
      </c>
      <c r="F2298" s="33">
        <v>38617.56</v>
      </c>
      <c r="G2298" s="33">
        <v>38617.56</v>
      </c>
      <c r="H2298" s="33">
        <v>38617.56</v>
      </c>
      <c r="I2298" s="33">
        <v>38617.56</v>
      </c>
      <c r="J2298" s="33">
        <v>38617.56</v>
      </c>
      <c r="K2298" s="33">
        <v>38617.56</v>
      </c>
      <c r="L2298" s="33">
        <v>38617.56</v>
      </c>
      <c r="M2298" s="33">
        <v>38617.56</v>
      </c>
      <c r="N2298" s="33">
        <v>38617.56</v>
      </c>
      <c r="O2298" s="33">
        <v>38617.56</v>
      </c>
      <c r="P2298" s="33">
        <v>38617.56</v>
      </c>
      <c r="Q2298" s="33">
        <v>38617.56</v>
      </c>
      <c r="R2298" s="33">
        <v>38617.56</v>
      </c>
      <c r="S2298" s="33">
        <v>38617.56</v>
      </c>
    </row>
    <row r="2299" spans="2:19">
      <c r="B2299" s="5">
        <v>2006</v>
      </c>
      <c r="C2299" s="33">
        <v>81522.61</v>
      </c>
      <c r="D2299" s="33">
        <v>81522.61</v>
      </c>
      <c r="E2299" s="33">
        <v>81522.61</v>
      </c>
      <c r="F2299" s="33">
        <v>81522.61</v>
      </c>
      <c r="G2299" s="33">
        <v>81522.61</v>
      </c>
      <c r="H2299" s="33">
        <v>81522.61</v>
      </c>
      <c r="I2299" s="33">
        <v>81522.61</v>
      </c>
      <c r="J2299" s="33">
        <v>81522.61</v>
      </c>
      <c r="K2299" s="33">
        <v>81522.61</v>
      </c>
      <c r="L2299" s="33">
        <v>81522.61</v>
      </c>
      <c r="M2299" s="33">
        <v>81522.61</v>
      </c>
      <c r="N2299" s="33">
        <v>81522.61</v>
      </c>
      <c r="O2299" s="33">
        <v>81522.61</v>
      </c>
      <c r="P2299" s="33">
        <v>81522.61</v>
      </c>
      <c r="Q2299" s="33">
        <v>81522.61</v>
      </c>
      <c r="R2299" s="33">
        <v>81522.61</v>
      </c>
      <c r="S2299" s="33">
        <v>81522.61</v>
      </c>
    </row>
    <row r="2300" spans="2:19">
      <c r="B2300" s="5">
        <v>2005</v>
      </c>
      <c r="C2300" s="33">
        <v>198165.04</v>
      </c>
      <c r="D2300" s="33">
        <v>198165.04</v>
      </c>
      <c r="E2300" s="33">
        <v>198165.04</v>
      </c>
      <c r="F2300" s="33">
        <v>198165.04</v>
      </c>
      <c r="G2300" s="33">
        <v>198165.04</v>
      </c>
      <c r="H2300" s="33">
        <v>198165.04</v>
      </c>
      <c r="I2300" s="33">
        <v>198165.04</v>
      </c>
      <c r="J2300" s="33">
        <v>198165.04</v>
      </c>
      <c r="K2300" s="33">
        <v>198165.04</v>
      </c>
      <c r="L2300" s="33">
        <v>198165.04</v>
      </c>
      <c r="M2300" s="33">
        <v>198165.04</v>
      </c>
      <c r="N2300" s="33">
        <v>198165.04</v>
      </c>
      <c r="O2300" s="33">
        <v>198165.04</v>
      </c>
      <c r="P2300" s="33">
        <v>198165.04</v>
      </c>
      <c r="Q2300" s="33">
        <v>198165.04</v>
      </c>
      <c r="R2300" s="33">
        <v>198165.04</v>
      </c>
      <c r="S2300" s="33">
        <v>198165.04</v>
      </c>
    </row>
    <row r="2301" spans="2:19">
      <c r="B2301" s="5">
        <v>2004</v>
      </c>
      <c r="C2301" s="33">
        <v>102226.53999999998</v>
      </c>
      <c r="D2301" s="33">
        <v>102226.53999999998</v>
      </c>
      <c r="E2301" s="33">
        <v>102226.53999999998</v>
      </c>
      <c r="F2301" s="33">
        <v>102226.53999999998</v>
      </c>
      <c r="G2301" s="33">
        <v>102226.53999999998</v>
      </c>
      <c r="H2301" s="33">
        <v>102226.53999999998</v>
      </c>
      <c r="I2301" s="33">
        <v>102226.53999999998</v>
      </c>
      <c r="J2301" s="33">
        <v>102226.53999999998</v>
      </c>
      <c r="K2301" s="33">
        <v>102226.53999999998</v>
      </c>
      <c r="L2301" s="33">
        <v>102226.53999999998</v>
      </c>
      <c r="M2301" s="33">
        <v>102226.54</v>
      </c>
      <c r="N2301" s="33">
        <v>102226.54</v>
      </c>
      <c r="O2301" s="33">
        <v>102226.54</v>
      </c>
      <c r="P2301" s="33">
        <v>102226.54</v>
      </c>
      <c r="Q2301" s="33">
        <v>102226.54</v>
      </c>
      <c r="R2301" s="33">
        <v>102226.54</v>
      </c>
      <c r="S2301" s="33">
        <v>102226.54</v>
      </c>
    </row>
    <row r="2302" spans="2:19">
      <c r="B2302" s="5">
        <v>2003</v>
      </c>
      <c r="C2302" s="33">
        <v>199546.76</v>
      </c>
      <c r="D2302" s="33">
        <v>199546.76</v>
      </c>
      <c r="E2302" s="33">
        <v>199546.76</v>
      </c>
      <c r="F2302" s="33">
        <v>199546.76</v>
      </c>
      <c r="G2302" s="33">
        <v>199546.76</v>
      </c>
      <c r="H2302" s="33">
        <v>199546.76</v>
      </c>
      <c r="I2302" s="33">
        <v>199546.76</v>
      </c>
      <c r="J2302" s="33">
        <v>199546.76</v>
      </c>
      <c r="K2302" s="33">
        <v>199546.76</v>
      </c>
      <c r="L2302" s="33">
        <v>199546.76</v>
      </c>
      <c r="M2302" s="33">
        <v>199546.76</v>
      </c>
      <c r="N2302" s="33">
        <v>199546.76</v>
      </c>
      <c r="O2302" s="33">
        <v>199546.76</v>
      </c>
      <c r="P2302" s="33">
        <v>199546.76</v>
      </c>
      <c r="Q2302" s="33">
        <v>199546.76</v>
      </c>
      <c r="R2302" s="33">
        <v>199546.76</v>
      </c>
      <c r="S2302" s="33">
        <v>199546.76</v>
      </c>
    </row>
    <row r="2303" spans="2:19">
      <c r="B2303" s="5">
        <v>2002</v>
      </c>
      <c r="C2303" s="33">
        <v>89139.73</v>
      </c>
      <c r="D2303" s="33">
        <v>89139.73</v>
      </c>
      <c r="E2303" s="33">
        <v>89139.73</v>
      </c>
      <c r="F2303" s="33">
        <v>89139.73</v>
      </c>
      <c r="G2303" s="33">
        <v>89139.73</v>
      </c>
      <c r="H2303" s="33">
        <v>89139.73</v>
      </c>
      <c r="I2303" s="33">
        <v>89139.73</v>
      </c>
      <c r="J2303" s="33">
        <v>89139.73</v>
      </c>
      <c r="K2303" s="33">
        <v>89139.73</v>
      </c>
      <c r="L2303" s="33">
        <v>89139.73</v>
      </c>
      <c r="M2303" s="33">
        <v>89139.73</v>
      </c>
      <c r="N2303" s="33">
        <v>89139.73</v>
      </c>
      <c r="O2303" s="33">
        <v>89139.73</v>
      </c>
      <c r="P2303" s="33">
        <v>89139.73</v>
      </c>
      <c r="Q2303" s="33">
        <v>89139.73</v>
      </c>
      <c r="R2303" s="33">
        <v>89139.73</v>
      </c>
      <c r="S2303" s="33">
        <v>89139.73</v>
      </c>
    </row>
    <row r="2304" spans="2:19">
      <c r="B2304" s="5">
        <v>2001</v>
      </c>
      <c r="C2304" s="33">
        <v>96229.28</v>
      </c>
      <c r="D2304" s="33">
        <v>96229.28</v>
      </c>
      <c r="E2304" s="33">
        <v>96229.28</v>
      </c>
      <c r="F2304" s="33">
        <v>96229.28</v>
      </c>
      <c r="G2304" s="33">
        <v>96229.28</v>
      </c>
      <c r="H2304" s="33">
        <v>96229.28</v>
      </c>
      <c r="I2304" s="33">
        <v>96229.28</v>
      </c>
      <c r="J2304" s="33">
        <v>96229.28</v>
      </c>
      <c r="K2304" s="33">
        <v>96229.28</v>
      </c>
      <c r="L2304" s="33">
        <v>96229.28</v>
      </c>
      <c r="M2304" s="33">
        <v>96229.28</v>
      </c>
      <c r="N2304" s="33">
        <v>96229.28</v>
      </c>
      <c r="O2304" s="33">
        <v>96229.28</v>
      </c>
      <c r="P2304" s="33">
        <v>96229.28</v>
      </c>
      <c r="Q2304" s="33">
        <v>96229.28</v>
      </c>
      <c r="R2304" s="33">
        <v>96229.28</v>
      </c>
      <c r="S2304" s="33">
        <v>96229.28</v>
      </c>
    </row>
    <row r="2305" spans="2:19">
      <c r="B2305" s="5">
        <v>2000</v>
      </c>
      <c r="C2305" s="33">
        <v>63400.804999999986</v>
      </c>
      <c r="D2305" s="33">
        <v>63400.804999999986</v>
      </c>
      <c r="E2305" s="33">
        <v>63400.804999999986</v>
      </c>
      <c r="F2305" s="33">
        <v>63400.804999999986</v>
      </c>
      <c r="G2305" s="33">
        <v>63400.804999999986</v>
      </c>
      <c r="H2305" s="33">
        <v>63400.804999999986</v>
      </c>
      <c r="I2305" s="33">
        <v>63400.804999999986</v>
      </c>
      <c r="J2305" s="33">
        <v>63400.804999999986</v>
      </c>
      <c r="K2305" s="33">
        <v>63400.804999999986</v>
      </c>
      <c r="L2305" s="33">
        <v>63400.804999999986</v>
      </c>
      <c r="M2305" s="33">
        <v>63400.81</v>
      </c>
      <c r="N2305" s="33">
        <v>63400.81</v>
      </c>
      <c r="O2305" s="33">
        <v>63400.81</v>
      </c>
      <c r="P2305" s="33">
        <v>63400.81</v>
      </c>
      <c r="Q2305" s="33">
        <v>63400.81</v>
      </c>
      <c r="R2305" s="33">
        <v>63400.81</v>
      </c>
      <c r="S2305" s="33">
        <v>63400.81</v>
      </c>
    </row>
    <row r="2306" spans="2:19">
      <c r="B2306" s="5">
        <v>1999</v>
      </c>
      <c r="C2306" s="33">
        <v>68958.240000000005</v>
      </c>
      <c r="D2306" s="33">
        <v>68958.240000000005</v>
      </c>
      <c r="E2306" s="33">
        <v>68958.240000000005</v>
      </c>
      <c r="F2306" s="33">
        <v>68958.240000000005</v>
      </c>
      <c r="G2306" s="33">
        <v>68958.240000000005</v>
      </c>
      <c r="H2306" s="33">
        <v>68958.240000000005</v>
      </c>
      <c r="I2306" s="33">
        <v>68958.240000000005</v>
      </c>
      <c r="J2306" s="33">
        <v>68958.240000000005</v>
      </c>
      <c r="K2306" s="33">
        <v>68958.240000000005</v>
      </c>
      <c r="L2306" s="33">
        <v>68958.240000000005</v>
      </c>
      <c r="M2306" s="33">
        <v>68958.240000000005</v>
      </c>
      <c r="N2306" s="33">
        <v>68958.240000000005</v>
      </c>
      <c r="O2306" s="33">
        <v>68958.240000000005</v>
      </c>
      <c r="P2306" s="33">
        <v>68958.240000000005</v>
      </c>
      <c r="Q2306" s="33">
        <v>68958.240000000005</v>
      </c>
      <c r="R2306" s="33">
        <v>68958.240000000005</v>
      </c>
      <c r="S2306" s="33">
        <v>68958.240000000005</v>
      </c>
    </row>
    <row r="2307" spans="2:19">
      <c r="B2307" s="5">
        <v>1998</v>
      </c>
      <c r="C2307" s="33">
        <v>212004.185</v>
      </c>
      <c r="D2307" s="33">
        <v>212004.185</v>
      </c>
      <c r="E2307" s="33">
        <v>212004.185</v>
      </c>
      <c r="F2307" s="33">
        <v>212004.185</v>
      </c>
      <c r="G2307" s="33">
        <v>212004.185</v>
      </c>
      <c r="H2307" s="33">
        <v>212004.185</v>
      </c>
      <c r="I2307" s="33">
        <v>212004.185</v>
      </c>
      <c r="J2307" s="33">
        <v>212004.185</v>
      </c>
      <c r="K2307" s="33">
        <v>212004.185</v>
      </c>
      <c r="L2307" s="33">
        <v>212004.185</v>
      </c>
      <c r="M2307" s="33">
        <v>212004.19</v>
      </c>
      <c r="N2307" s="33">
        <v>212004.19</v>
      </c>
      <c r="O2307" s="33">
        <v>212004.19</v>
      </c>
      <c r="P2307" s="33">
        <v>212004.19</v>
      </c>
      <c r="Q2307" s="33">
        <v>212004.19</v>
      </c>
      <c r="R2307" s="33">
        <v>212004.19</v>
      </c>
      <c r="S2307" s="33">
        <v>212004.19</v>
      </c>
    </row>
    <row r="2308" spans="2:19">
      <c r="B2308" s="5">
        <v>1997</v>
      </c>
      <c r="C2308" s="33">
        <v>135683.06</v>
      </c>
      <c r="D2308" s="33">
        <v>135683.06</v>
      </c>
      <c r="E2308" s="33">
        <v>135683.06</v>
      </c>
      <c r="F2308" s="33">
        <v>135683.06</v>
      </c>
      <c r="G2308" s="33">
        <v>135683.06</v>
      </c>
      <c r="H2308" s="33">
        <v>135683.06</v>
      </c>
      <c r="I2308" s="33">
        <v>135683.06</v>
      </c>
      <c r="J2308" s="33">
        <v>135683.06</v>
      </c>
      <c r="K2308" s="33">
        <v>135683.06</v>
      </c>
      <c r="L2308" s="33">
        <v>135683.06</v>
      </c>
      <c r="M2308" s="33">
        <v>135683.06</v>
      </c>
      <c r="N2308" s="33">
        <v>135683.06</v>
      </c>
      <c r="O2308" s="33">
        <v>135683.06</v>
      </c>
      <c r="P2308" s="33">
        <v>135683.06</v>
      </c>
      <c r="Q2308" s="33">
        <v>135683.06</v>
      </c>
      <c r="R2308" s="33">
        <v>135683.06</v>
      </c>
      <c r="S2308" s="33">
        <v>135683.06</v>
      </c>
    </row>
    <row r="2309" spans="2:19">
      <c r="B2309" s="5">
        <v>1996</v>
      </c>
      <c r="C2309" s="33">
        <v>46826.080000000002</v>
      </c>
      <c r="D2309" s="33">
        <v>46826.080000000002</v>
      </c>
      <c r="E2309" s="33">
        <v>46826.080000000002</v>
      </c>
      <c r="F2309" s="33">
        <v>46826.080000000002</v>
      </c>
      <c r="G2309" s="33">
        <v>46826.080000000002</v>
      </c>
      <c r="H2309" s="33">
        <v>46826.080000000002</v>
      </c>
      <c r="I2309" s="33">
        <v>46826.080000000002</v>
      </c>
      <c r="J2309" s="33">
        <v>46826.080000000002</v>
      </c>
      <c r="K2309" s="33">
        <v>46826.080000000002</v>
      </c>
      <c r="L2309" s="33">
        <v>46826.080000000002</v>
      </c>
      <c r="M2309" s="33">
        <v>46826.080000000002</v>
      </c>
      <c r="N2309" s="33">
        <v>46826.080000000002</v>
      </c>
      <c r="O2309" s="33">
        <v>46826.080000000002</v>
      </c>
      <c r="P2309" s="33">
        <v>46826.080000000002</v>
      </c>
      <c r="Q2309" s="33">
        <v>46826.080000000002</v>
      </c>
      <c r="R2309" s="33">
        <v>46826.080000000002</v>
      </c>
      <c r="S2309" s="33">
        <v>46826.080000000002</v>
      </c>
    </row>
    <row r="2310" spans="2:19">
      <c r="B2310" s="5">
        <v>1995</v>
      </c>
      <c r="C2310" s="33">
        <v>65822.27</v>
      </c>
      <c r="D2310" s="33">
        <v>65822.27</v>
      </c>
      <c r="E2310" s="33">
        <v>65822.27</v>
      </c>
      <c r="F2310" s="33">
        <v>65822.27</v>
      </c>
      <c r="G2310" s="33">
        <v>65822.27</v>
      </c>
      <c r="H2310" s="33">
        <v>65822.27</v>
      </c>
      <c r="I2310" s="33">
        <v>65822.27</v>
      </c>
      <c r="J2310" s="33">
        <v>65822.27</v>
      </c>
      <c r="K2310" s="33">
        <v>65822.27</v>
      </c>
      <c r="L2310" s="33">
        <v>65822.27</v>
      </c>
      <c r="M2310" s="33">
        <v>65822.27</v>
      </c>
      <c r="N2310" s="33">
        <v>65822.27</v>
      </c>
      <c r="O2310" s="33">
        <v>65822.27</v>
      </c>
      <c r="P2310" s="33">
        <v>65822.27</v>
      </c>
      <c r="Q2310" s="33">
        <v>65822.27</v>
      </c>
      <c r="R2310" s="33">
        <v>65822.27</v>
      </c>
      <c r="S2310" s="33">
        <v>65822.27</v>
      </c>
    </row>
    <row r="2311" spans="2:19">
      <c r="B2311" s="5">
        <v>1994</v>
      </c>
      <c r="C2311" s="33">
        <v>29742.690000000002</v>
      </c>
      <c r="D2311" s="33">
        <v>29742.690000000002</v>
      </c>
      <c r="E2311" s="33">
        <v>29742.690000000002</v>
      </c>
      <c r="F2311" s="33">
        <v>29742.690000000002</v>
      </c>
      <c r="G2311" s="33">
        <v>29742.690000000002</v>
      </c>
      <c r="H2311" s="33">
        <v>29742.690000000002</v>
      </c>
      <c r="I2311" s="33">
        <v>29742.690000000002</v>
      </c>
      <c r="J2311" s="33">
        <v>29742.690000000002</v>
      </c>
      <c r="K2311" s="33">
        <v>29742.690000000002</v>
      </c>
      <c r="L2311" s="33">
        <v>29742.690000000002</v>
      </c>
      <c r="M2311" s="33">
        <v>29742.69</v>
      </c>
      <c r="N2311" s="33">
        <v>29742.69</v>
      </c>
      <c r="O2311" s="33">
        <v>29742.69</v>
      </c>
      <c r="P2311" s="33">
        <v>29742.69</v>
      </c>
      <c r="Q2311" s="33">
        <v>29742.69</v>
      </c>
      <c r="R2311" s="33">
        <v>29742.69</v>
      </c>
      <c r="S2311" s="33">
        <v>29742.69</v>
      </c>
    </row>
    <row r="2312" spans="2:19">
      <c r="B2312" s="5">
        <v>1993</v>
      </c>
      <c r="C2312" s="33">
        <v>333775.68</v>
      </c>
      <c r="D2312" s="33">
        <v>333775.68</v>
      </c>
      <c r="E2312" s="33">
        <v>333775.68</v>
      </c>
      <c r="F2312" s="33">
        <v>333775.68</v>
      </c>
      <c r="G2312" s="33">
        <v>333775.68</v>
      </c>
      <c r="H2312" s="33">
        <v>333775.68</v>
      </c>
      <c r="I2312" s="33">
        <v>333775.68</v>
      </c>
      <c r="J2312" s="33">
        <v>333775.68</v>
      </c>
      <c r="K2312" s="33">
        <v>333775.68</v>
      </c>
      <c r="L2312" s="33">
        <v>333775.68</v>
      </c>
      <c r="M2312" s="33">
        <v>333775.68</v>
      </c>
      <c r="N2312" s="33">
        <v>333775.68</v>
      </c>
      <c r="O2312" s="33">
        <v>333775.68</v>
      </c>
      <c r="P2312" s="33">
        <v>333775.68</v>
      </c>
      <c r="Q2312" s="33">
        <v>333775.68</v>
      </c>
      <c r="R2312" s="33">
        <v>333775.68</v>
      </c>
      <c r="S2312" s="33">
        <v>333775.68</v>
      </c>
    </row>
    <row r="2313" spans="2:19">
      <c r="B2313" s="5">
        <v>1992</v>
      </c>
      <c r="C2313" s="33">
        <v>292523.59000000003</v>
      </c>
      <c r="D2313" s="33">
        <v>292523.59000000003</v>
      </c>
      <c r="E2313" s="33">
        <v>292523.59000000003</v>
      </c>
      <c r="F2313" s="33">
        <v>292523.59000000003</v>
      </c>
      <c r="G2313" s="33">
        <v>292523.59000000003</v>
      </c>
      <c r="H2313" s="33">
        <v>292523.59000000003</v>
      </c>
      <c r="I2313" s="33">
        <v>292523.59000000003</v>
      </c>
      <c r="J2313" s="33">
        <v>292523.59000000003</v>
      </c>
      <c r="K2313" s="33">
        <v>292523.59000000003</v>
      </c>
      <c r="L2313" s="33">
        <v>292523.59000000003</v>
      </c>
      <c r="M2313" s="33">
        <v>292523.59000000003</v>
      </c>
      <c r="N2313" s="33">
        <v>292523.59000000003</v>
      </c>
      <c r="O2313" s="33">
        <v>292523.59000000003</v>
      </c>
      <c r="P2313" s="33">
        <v>292523.59000000003</v>
      </c>
      <c r="Q2313" s="33">
        <v>292523.59000000003</v>
      </c>
      <c r="R2313" s="33">
        <v>292523.59000000003</v>
      </c>
      <c r="S2313" s="33">
        <v>292523.59000000003</v>
      </c>
    </row>
    <row r="2314" spans="2:19">
      <c r="B2314" s="5">
        <v>1991</v>
      </c>
      <c r="C2314" s="33">
        <v>127256.10999999999</v>
      </c>
      <c r="D2314" s="33">
        <v>127256.10999999999</v>
      </c>
      <c r="E2314" s="33">
        <v>127256.10999999999</v>
      </c>
      <c r="F2314" s="33">
        <v>127256.10999999999</v>
      </c>
      <c r="G2314" s="33">
        <v>127256.10999999999</v>
      </c>
      <c r="H2314" s="33">
        <v>127256.10999999999</v>
      </c>
      <c r="I2314" s="33">
        <v>127256.10999999999</v>
      </c>
      <c r="J2314" s="33">
        <v>127256.10999999999</v>
      </c>
      <c r="K2314" s="33">
        <v>127256.10999999999</v>
      </c>
      <c r="L2314" s="33">
        <v>127256.10999999999</v>
      </c>
      <c r="M2314" s="33">
        <v>127256.11</v>
      </c>
      <c r="N2314" s="33">
        <v>127256.11</v>
      </c>
      <c r="O2314" s="33">
        <v>127256.11</v>
      </c>
      <c r="P2314" s="33">
        <v>127256.11</v>
      </c>
      <c r="Q2314" s="33">
        <v>127256.11</v>
      </c>
      <c r="R2314" s="33">
        <v>127256.11</v>
      </c>
      <c r="S2314" s="33">
        <v>127256.11</v>
      </c>
    </row>
    <row r="2315" spans="2:19">
      <c r="B2315" s="5">
        <v>1990</v>
      </c>
      <c r="C2315" s="33">
        <v>7922</v>
      </c>
      <c r="D2315" s="33">
        <v>7922</v>
      </c>
      <c r="E2315" s="33">
        <v>7922</v>
      </c>
      <c r="F2315" s="33">
        <v>7922</v>
      </c>
      <c r="G2315" s="33">
        <v>7922</v>
      </c>
      <c r="H2315" s="33">
        <v>7922</v>
      </c>
      <c r="I2315" s="33">
        <v>7922</v>
      </c>
      <c r="J2315" s="33">
        <v>7922</v>
      </c>
      <c r="K2315" s="33">
        <v>7922</v>
      </c>
      <c r="L2315" s="33">
        <v>7922</v>
      </c>
      <c r="M2315" s="33">
        <v>7922</v>
      </c>
      <c r="N2315" s="33">
        <v>7922</v>
      </c>
      <c r="O2315" s="33">
        <v>7922</v>
      </c>
      <c r="P2315" s="33">
        <v>7922</v>
      </c>
      <c r="Q2315" s="33">
        <v>7922</v>
      </c>
      <c r="R2315" s="33">
        <v>7922</v>
      </c>
      <c r="S2315" s="33">
        <v>7922</v>
      </c>
    </row>
    <row r="2316" spans="2:19">
      <c r="B2316" s="5">
        <v>1989</v>
      </c>
      <c r="C2316" s="33">
        <v>52017.13</v>
      </c>
      <c r="D2316" s="33">
        <v>52017.13</v>
      </c>
      <c r="E2316" s="33">
        <v>52017.13</v>
      </c>
      <c r="F2316" s="33">
        <v>52017.13</v>
      </c>
      <c r="G2316" s="33">
        <v>52017.13</v>
      </c>
      <c r="H2316" s="33">
        <v>52017.13</v>
      </c>
      <c r="I2316" s="33">
        <v>52017.13</v>
      </c>
      <c r="J2316" s="33">
        <v>52017.13</v>
      </c>
      <c r="K2316" s="33">
        <v>52017.13</v>
      </c>
      <c r="L2316" s="33">
        <v>52017.13</v>
      </c>
      <c r="M2316" s="33">
        <v>52017.13</v>
      </c>
      <c r="N2316" s="33">
        <v>52017.13</v>
      </c>
      <c r="O2316" s="33">
        <v>52017.13</v>
      </c>
      <c r="P2316" s="33">
        <v>52017.13</v>
      </c>
      <c r="Q2316" s="33">
        <v>52017.13</v>
      </c>
      <c r="R2316" s="33">
        <v>52017.13</v>
      </c>
      <c r="S2316" s="33">
        <v>52017.13</v>
      </c>
    </row>
    <row r="2317" spans="2:19">
      <c r="B2317" s="5">
        <v>1988</v>
      </c>
      <c r="C2317" s="33">
        <v>31460.84</v>
      </c>
      <c r="D2317" s="33">
        <v>31460.84</v>
      </c>
      <c r="E2317" s="33">
        <v>31460.84</v>
      </c>
      <c r="F2317" s="33">
        <v>31460.84</v>
      </c>
      <c r="G2317" s="33">
        <v>31460.84</v>
      </c>
      <c r="H2317" s="33">
        <v>31460.84</v>
      </c>
      <c r="I2317" s="33">
        <v>31460.84</v>
      </c>
      <c r="J2317" s="33">
        <v>31460.84</v>
      </c>
      <c r="K2317" s="33">
        <v>31460.84</v>
      </c>
      <c r="L2317" s="33">
        <v>31460.84</v>
      </c>
      <c r="M2317" s="33">
        <v>31460.84</v>
      </c>
      <c r="N2317" s="33">
        <v>31460.84</v>
      </c>
      <c r="O2317" s="33">
        <v>31460.84</v>
      </c>
      <c r="P2317" s="33">
        <v>31460.84</v>
      </c>
      <c r="Q2317" s="33">
        <v>31460.84</v>
      </c>
      <c r="R2317" s="33">
        <v>31460.84</v>
      </c>
      <c r="S2317" s="33">
        <v>31460.84</v>
      </c>
    </row>
    <row r="2318" spans="2:19">
      <c r="B2318" s="5">
        <v>1987</v>
      </c>
      <c r="C2318" s="33">
        <v>33957.01</v>
      </c>
      <c r="D2318" s="33">
        <v>33957.01</v>
      </c>
      <c r="E2318" s="33">
        <v>33957.01</v>
      </c>
      <c r="F2318" s="33">
        <v>33957.01</v>
      </c>
      <c r="G2318" s="33">
        <v>33957.01</v>
      </c>
      <c r="H2318" s="33">
        <v>33957.01</v>
      </c>
      <c r="I2318" s="33">
        <v>33957.010000000009</v>
      </c>
      <c r="J2318" s="33">
        <v>33957.010000000009</v>
      </c>
      <c r="K2318" s="33">
        <v>33957.010000000009</v>
      </c>
      <c r="L2318" s="33">
        <v>33957.010000000009</v>
      </c>
      <c r="M2318" s="33">
        <v>33957.01</v>
      </c>
      <c r="N2318" s="33">
        <v>33957.01</v>
      </c>
      <c r="O2318" s="33">
        <v>33957.01</v>
      </c>
      <c r="P2318" s="33">
        <v>33957.01</v>
      </c>
      <c r="Q2318" s="33">
        <v>33957.01</v>
      </c>
      <c r="R2318" s="33">
        <v>33957.01</v>
      </c>
      <c r="S2318" s="33">
        <v>33957.01</v>
      </c>
    </row>
    <row r="2319" spans="2:19">
      <c r="B2319" s="5">
        <v>1986</v>
      </c>
      <c r="C2319" s="33">
        <v>68685.37</v>
      </c>
      <c r="D2319" s="33">
        <v>68685.37</v>
      </c>
      <c r="E2319" s="33">
        <v>68685.37</v>
      </c>
      <c r="F2319" s="33">
        <v>68685.37</v>
      </c>
      <c r="G2319" s="33">
        <v>68685.37</v>
      </c>
      <c r="H2319" s="33">
        <v>68685.37</v>
      </c>
      <c r="I2319" s="33">
        <v>68685.37</v>
      </c>
      <c r="J2319" s="33">
        <v>68685.37</v>
      </c>
      <c r="K2319" s="33">
        <v>68685.37</v>
      </c>
      <c r="L2319" s="33">
        <v>68685.37</v>
      </c>
      <c r="M2319" s="33">
        <v>68685.37</v>
      </c>
      <c r="N2319" s="33">
        <v>68685.37</v>
      </c>
      <c r="O2319" s="33">
        <v>68685.37</v>
      </c>
      <c r="P2319" s="33">
        <v>68685.37</v>
      </c>
      <c r="Q2319" s="33">
        <v>68685.37</v>
      </c>
      <c r="R2319" s="33">
        <v>68685.37</v>
      </c>
      <c r="S2319" s="33">
        <v>68685.37</v>
      </c>
    </row>
    <row r="2320" spans="2:19">
      <c r="B2320" s="5">
        <v>1985</v>
      </c>
      <c r="C2320" s="33">
        <v>39939.97</v>
      </c>
      <c r="D2320" s="33">
        <v>39939.97</v>
      </c>
      <c r="E2320" s="33">
        <v>39939.97</v>
      </c>
      <c r="F2320" s="33">
        <v>39939.97</v>
      </c>
      <c r="G2320" s="33">
        <v>39939.97</v>
      </c>
      <c r="H2320" s="33">
        <v>39939.97</v>
      </c>
      <c r="I2320" s="33">
        <v>39939.97</v>
      </c>
      <c r="J2320" s="33">
        <v>39939.97</v>
      </c>
      <c r="K2320" s="33">
        <v>39939.97</v>
      </c>
      <c r="L2320" s="33">
        <v>39939.97</v>
      </c>
      <c r="M2320" s="33">
        <v>39939.97</v>
      </c>
      <c r="N2320" s="33">
        <v>39939.97</v>
      </c>
      <c r="O2320" s="33">
        <v>39939.97</v>
      </c>
      <c r="P2320" s="33">
        <v>39939.97</v>
      </c>
      <c r="Q2320" s="33">
        <v>39939.97</v>
      </c>
      <c r="R2320" s="33">
        <v>39939.97</v>
      </c>
      <c r="S2320" s="33">
        <v>39939.97</v>
      </c>
    </row>
    <row r="2321" spans="2:19">
      <c r="B2321" s="5">
        <v>1984</v>
      </c>
      <c r="C2321" s="33">
        <v>88408.78</v>
      </c>
      <c r="D2321" s="33">
        <v>88408.78</v>
      </c>
      <c r="E2321" s="33">
        <v>88408.78</v>
      </c>
      <c r="F2321" s="33">
        <v>88408.78</v>
      </c>
      <c r="G2321" s="33">
        <v>88408.78</v>
      </c>
      <c r="H2321" s="33">
        <v>88408.78</v>
      </c>
      <c r="I2321" s="33">
        <v>88408.78</v>
      </c>
      <c r="J2321" s="33">
        <v>88408.78</v>
      </c>
      <c r="K2321" s="33">
        <v>88408.78</v>
      </c>
      <c r="L2321" s="33">
        <v>88408.78</v>
      </c>
      <c r="M2321" s="33">
        <v>88408.78</v>
      </c>
      <c r="N2321" s="33">
        <v>88408.78</v>
      </c>
      <c r="O2321" s="33">
        <v>88408.78</v>
      </c>
      <c r="P2321" s="33">
        <v>88408.78</v>
      </c>
      <c r="Q2321" s="33">
        <v>88408.78</v>
      </c>
      <c r="R2321" s="33">
        <v>88408.78</v>
      </c>
      <c r="S2321" s="33">
        <v>88408.78</v>
      </c>
    </row>
    <row r="2322" spans="2:19">
      <c r="B2322" s="5">
        <v>1983</v>
      </c>
      <c r="C2322" s="33">
        <v>117382.58000000002</v>
      </c>
      <c r="D2322" s="33">
        <v>117382.58000000002</v>
      </c>
      <c r="E2322" s="33">
        <v>117382.58000000002</v>
      </c>
      <c r="F2322" s="33">
        <v>117382.58000000002</v>
      </c>
      <c r="G2322" s="33">
        <v>117382.58000000002</v>
      </c>
      <c r="H2322" s="33">
        <v>117382.58000000002</v>
      </c>
      <c r="I2322" s="33">
        <v>117382.58</v>
      </c>
      <c r="J2322" s="33">
        <v>117382.58</v>
      </c>
      <c r="K2322" s="33">
        <v>117382.58</v>
      </c>
      <c r="L2322" s="33">
        <v>117382.58</v>
      </c>
      <c r="M2322" s="33">
        <v>117382.58</v>
      </c>
      <c r="N2322" s="33">
        <v>117382.58</v>
      </c>
      <c r="O2322" s="33">
        <v>117382.58</v>
      </c>
      <c r="P2322" s="33">
        <v>117382.58</v>
      </c>
      <c r="Q2322" s="33">
        <v>117382.58</v>
      </c>
      <c r="R2322" s="33">
        <v>117382.58</v>
      </c>
      <c r="S2322" s="33">
        <v>117382.58</v>
      </c>
    </row>
    <row r="2323" spans="2:19">
      <c r="B2323" s="5">
        <v>1982</v>
      </c>
      <c r="C2323" s="33">
        <v>58316.78</v>
      </c>
      <c r="D2323" s="33">
        <v>58316.78</v>
      </c>
      <c r="E2323" s="33">
        <v>58316.78</v>
      </c>
      <c r="F2323" s="33">
        <v>58316.78</v>
      </c>
      <c r="G2323" s="33">
        <v>58316.78</v>
      </c>
      <c r="H2323" s="33">
        <v>58316.78</v>
      </c>
      <c r="I2323" s="33">
        <v>58316.78</v>
      </c>
      <c r="J2323" s="33">
        <v>58316.78</v>
      </c>
      <c r="K2323" s="33">
        <v>58316.78</v>
      </c>
      <c r="L2323" s="33">
        <v>58316.78</v>
      </c>
      <c r="M2323" s="33">
        <v>58316.78</v>
      </c>
      <c r="N2323" s="33">
        <v>58316.78</v>
      </c>
      <c r="O2323" s="33">
        <v>58316.78</v>
      </c>
      <c r="P2323" s="33">
        <v>58316.78</v>
      </c>
      <c r="Q2323" s="33">
        <v>58316.78</v>
      </c>
      <c r="R2323" s="33">
        <v>58316.78</v>
      </c>
      <c r="S2323" s="33">
        <v>58316.78</v>
      </c>
    </row>
    <row r="2324" spans="2:19">
      <c r="B2324" s="5">
        <v>1981</v>
      </c>
      <c r="C2324" s="33">
        <v>23288.31</v>
      </c>
      <c r="D2324" s="33">
        <v>23288.31</v>
      </c>
      <c r="E2324" s="33">
        <v>23288.31</v>
      </c>
      <c r="F2324" s="33">
        <v>23288.31</v>
      </c>
      <c r="G2324" s="33">
        <v>23288.31</v>
      </c>
      <c r="H2324" s="33">
        <v>23288.31</v>
      </c>
      <c r="I2324" s="33">
        <v>23288.31</v>
      </c>
      <c r="J2324" s="33">
        <v>23288.31</v>
      </c>
      <c r="K2324" s="33">
        <v>23288.31</v>
      </c>
      <c r="L2324" s="33">
        <v>23288.31</v>
      </c>
      <c r="M2324" s="33">
        <v>23288.31</v>
      </c>
      <c r="N2324" s="33">
        <v>23288.31</v>
      </c>
      <c r="O2324" s="33">
        <v>23288.31</v>
      </c>
      <c r="P2324" s="33">
        <v>23288.31</v>
      </c>
      <c r="Q2324" s="33">
        <v>23288.31</v>
      </c>
      <c r="R2324" s="33">
        <v>23288.31</v>
      </c>
      <c r="S2324" s="33">
        <v>23288.31</v>
      </c>
    </row>
    <row r="2325" spans="2:19">
      <c r="B2325" s="5">
        <v>1980</v>
      </c>
      <c r="C2325" s="33">
        <v>0</v>
      </c>
      <c r="D2325" s="33">
        <v>0</v>
      </c>
      <c r="E2325" s="33">
        <v>0</v>
      </c>
      <c r="F2325" s="33">
        <v>0</v>
      </c>
      <c r="G2325" s="33">
        <v>0</v>
      </c>
      <c r="H2325" s="33">
        <v>0</v>
      </c>
      <c r="I2325" s="33">
        <v>0</v>
      </c>
      <c r="J2325" s="33">
        <v>0</v>
      </c>
      <c r="K2325" s="33">
        <v>0</v>
      </c>
      <c r="L2325" s="33">
        <v>0</v>
      </c>
      <c r="M2325" s="33">
        <v>0</v>
      </c>
      <c r="N2325" s="33">
        <v>0</v>
      </c>
      <c r="O2325" s="33">
        <v>0</v>
      </c>
      <c r="P2325" s="33">
        <v>0</v>
      </c>
      <c r="Q2325" s="33">
        <v>0</v>
      </c>
      <c r="R2325" s="33">
        <v>0</v>
      </c>
      <c r="S2325" s="33">
        <v>0</v>
      </c>
    </row>
    <row r="2326" spans="2:19">
      <c r="B2326" s="5">
        <v>1979</v>
      </c>
      <c r="C2326" s="33">
        <v>0</v>
      </c>
      <c r="D2326" s="33">
        <v>0</v>
      </c>
      <c r="E2326" s="33">
        <v>0</v>
      </c>
      <c r="F2326" s="33">
        <v>0</v>
      </c>
      <c r="G2326" s="33">
        <v>0</v>
      </c>
      <c r="H2326" s="33">
        <v>0</v>
      </c>
      <c r="I2326" s="33">
        <v>0</v>
      </c>
      <c r="J2326" s="33">
        <v>0</v>
      </c>
      <c r="K2326" s="33">
        <v>0</v>
      </c>
      <c r="L2326" s="33">
        <v>0</v>
      </c>
      <c r="M2326" s="33">
        <v>0</v>
      </c>
      <c r="N2326" s="33">
        <v>0</v>
      </c>
      <c r="O2326" s="33">
        <v>0</v>
      </c>
      <c r="P2326" s="33">
        <v>0</v>
      </c>
      <c r="Q2326" s="33">
        <v>0</v>
      </c>
      <c r="R2326" s="33">
        <v>0</v>
      </c>
      <c r="S2326" s="33">
        <v>0</v>
      </c>
    </row>
    <row r="2327" spans="2:19">
      <c r="B2327" s="5">
        <v>1978</v>
      </c>
      <c r="C2327" s="33">
        <v>67959.03</v>
      </c>
      <c r="D2327" s="33">
        <v>67959.03</v>
      </c>
      <c r="E2327" s="33">
        <v>67959.03</v>
      </c>
      <c r="F2327" s="33">
        <v>67959.03</v>
      </c>
      <c r="G2327" s="33">
        <v>67959.03</v>
      </c>
      <c r="H2327" s="33">
        <v>67959.03</v>
      </c>
      <c r="I2327" s="33">
        <v>67959.03</v>
      </c>
      <c r="J2327" s="33">
        <v>67959.03</v>
      </c>
      <c r="K2327" s="33">
        <v>67959.03</v>
      </c>
      <c r="L2327" s="33">
        <v>67959.03</v>
      </c>
      <c r="M2327" s="33">
        <v>67959.03</v>
      </c>
      <c r="N2327" s="33">
        <v>67959.03</v>
      </c>
      <c r="O2327" s="33">
        <v>67959.03</v>
      </c>
      <c r="P2327" s="33">
        <v>67959.03</v>
      </c>
      <c r="Q2327" s="33">
        <v>67959.03</v>
      </c>
      <c r="R2327" s="33">
        <v>67959.03</v>
      </c>
      <c r="S2327" s="33">
        <v>67959.03</v>
      </c>
    </row>
    <row r="2328" spans="2:19">
      <c r="B2328" s="5">
        <v>1977</v>
      </c>
      <c r="C2328" s="33">
        <v>19129</v>
      </c>
      <c r="D2328" s="33">
        <v>19129</v>
      </c>
      <c r="E2328" s="33">
        <v>19129</v>
      </c>
      <c r="F2328" s="33">
        <v>19129</v>
      </c>
      <c r="G2328" s="33">
        <v>19129</v>
      </c>
      <c r="H2328" s="33">
        <v>2533.5</v>
      </c>
      <c r="I2328" s="33">
        <v>2533.5</v>
      </c>
      <c r="J2328" s="33">
        <v>2533.5</v>
      </c>
      <c r="K2328" s="33">
        <v>2533.5</v>
      </c>
      <c r="L2328" s="33">
        <v>2533.5</v>
      </c>
      <c r="M2328" s="33">
        <v>2533.5</v>
      </c>
      <c r="N2328" s="33">
        <v>2533.5</v>
      </c>
      <c r="O2328" s="33">
        <v>2533.5</v>
      </c>
      <c r="P2328" s="33">
        <v>2533.5</v>
      </c>
      <c r="Q2328" s="33">
        <v>2533.5</v>
      </c>
      <c r="R2328" s="33">
        <v>2533.5</v>
      </c>
      <c r="S2328" s="33">
        <v>2533.5</v>
      </c>
    </row>
    <row r="2329" spans="2:19">
      <c r="B2329" s="5">
        <v>1976</v>
      </c>
      <c r="C2329" s="33">
        <v>34973</v>
      </c>
      <c r="D2329" s="33">
        <v>34973</v>
      </c>
      <c r="E2329" s="33">
        <v>34973</v>
      </c>
      <c r="F2329" s="33">
        <v>34973</v>
      </c>
      <c r="G2329" s="33">
        <v>34973</v>
      </c>
      <c r="H2329" s="33">
        <v>34973</v>
      </c>
      <c r="I2329" s="33">
        <v>34973</v>
      </c>
      <c r="J2329" s="33">
        <v>34973</v>
      </c>
      <c r="K2329" s="33">
        <v>34973</v>
      </c>
      <c r="L2329" s="33">
        <v>34973</v>
      </c>
      <c r="M2329" s="33">
        <v>34973</v>
      </c>
      <c r="N2329" s="33">
        <v>34973</v>
      </c>
      <c r="O2329" s="33">
        <v>34973</v>
      </c>
      <c r="P2329" s="33">
        <v>34973</v>
      </c>
      <c r="Q2329" s="33">
        <v>34973</v>
      </c>
      <c r="R2329" s="33">
        <v>34973</v>
      </c>
      <c r="S2329" s="33">
        <v>34973</v>
      </c>
    </row>
    <row r="2330" spans="2:19">
      <c r="B2330" s="5">
        <v>1975</v>
      </c>
      <c r="C2330" s="33">
        <v>24560</v>
      </c>
      <c r="D2330" s="33">
        <v>24560</v>
      </c>
      <c r="E2330" s="33">
        <v>24560</v>
      </c>
      <c r="F2330" s="33">
        <v>24560</v>
      </c>
      <c r="G2330" s="33">
        <v>24560</v>
      </c>
      <c r="H2330" s="33">
        <v>18787</v>
      </c>
      <c r="I2330" s="33">
        <v>18787</v>
      </c>
      <c r="J2330" s="33">
        <v>18787</v>
      </c>
      <c r="K2330" s="33">
        <v>18787</v>
      </c>
      <c r="L2330" s="33">
        <v>18787</v>
      </c>
      <c r="M2330" s="33">
        <v>18787</v>
      </c>
      <c r="N2330" s="33">
        <v>18787</v>
      </c>
      <c r="O2330" s="33">
        <v>18787</v>
      </c>
      <c r="P2330" s="33">
        <v>18787</v>
      </c>
      <c r="Q2330" s="33">
        <v>18787</v>
      </c>
      <c r="R2330" s="33">
        <v>18787</v>
      </c>
      <c r="S2330" s="33">
        <v>18787</v>
      </c>
    </row>
    <row r="2331" spans="2:19">
      <c r="B2331" s="5">
        <v>1974</v>
      </c>
      <c r="C2331" s="33">
        <v>22466</v>
      </c>
      <c r="D2331" s="33">
        <v>22466</v>
      </c>
      <c r="E2331" s="33">
        <v>22466</v>
      </c>
      <c r="F2331" s="33">
        <v>22466</v>
      </c>
      <c r="G2331" s="33">
        <v>22466</v>
      </c>
      <c r="H2331" s="33">
        <v>22466</v>
      </c>
      <c r="I2331" s="33">
        <v>22466</v>
      </c>
      <c r="J2331" s="33">
        <v>22466</v>
      </c>
      <c r="K2331" s="33">
        <v>22466</v>
      </c>
      <c r="L2331" s="33">
        <v>22466</v>
      </c>
      <c r="M2331" s="33">
        <v>16091</v>
      </c>
      <c r="N2331" s="33">
        <v>16091</v>
      </c>
      <c r="O2331" s="33">
        <v>16091</v>
      </c>
      <c r="P2331" s="33">
        <v>16091</v>
      </c>
      <c r="Q2331" s="33">
        <v>16091</v>
      </c>
      <c r="R2331" s="33">
        <v>16091</v>
      </c>
      <c r="S2331" s="33">
        <v>16091</v>
      </c>
    </row>
    <row r="2332" spans="2:19">
      <c r="B2332" s="5">
        <v>1973</v>
      </c>
      <c r="C2332" s="33">
        <v>34166.14</v>
      </c>
      <c r="D2332" s="33">
        <v>34166.14</v>
      </c>
      <c r="E2332" s="33">
        <v>34166.14</v>
      </c>
      <c r="F2332" s="33">
        <v>34166.14</v>
      </c>
      <c r="G2332" s="33">
        <v>34166.14</v>
      </c>
      <c r="H2332" s="33">
        <v>34166.14</v>
      </c>
      <c r="I2332" s="33">
        <v>34166.14</v>
      </c>
      <c r="J2332" s="33">
        <v>34166.14</v>
      </c>
      <c r="K2332" s="33">
        <v>34166.14</v>
      </c>
      <c r="L2332" s="33">
        <v>34166.14</v>
      </c>
      <c r="M2332" s="33">
        <v>34166.14</v>
      </c>
      <c r="N2332" s="33">
        <v>34166.14</v>
      </c>
      <c r="O2332" s="33">
        <v>34166.14</v>
      </c>
      <c r="P2332" s="33">
        <v>34166.14</v>
      </c>
      <c r="Q2332" s="33">
        <v>34166.14</v>
      </c>
      <c r="R2332" s="33">
        <v>34166.14</v>
      </c>
      <c r="S2332" s="33">
        <v>34166.14</v>
      </c>
    </row>
    <row r="2333" spans="2:19">
      <c r="B2333" s="5">
        <v>1972</v>
      </c>
      <c r="C2333" s="33">
        <v>19637</v>
      </c>
      <c r="D2333" s="33">
        <v>19637</v>
      </c>
      <c r="E2333" s="33">
        <v>19637</v>
      </c>
      <c r="F2333" s="33">
        <v>19637</v>
      </c>
      <c r="G2333" s="33">
        <v>19637</v>
      </c>
      <c r="H2333" s="33">
        <v>19637</v>
      </c>
      <c r="I2333" s="33">
        <v>19637</v>
      </c>
      <c r="J2333" s="33">
        <v>19637</v>
      </c>
      <c r="K2333" s="33">
        <v>19637</v>
      </c>
      <c r="L2333" s="33">
        <v>19637</v>
      </c>
      <c r="M2333" s="33">
        <v>19637</v>
      </c>
      <c r="N2333" s="33">
        <v>19637</v>
      </c>
      <c r="O2333" s="33">
        <v>19637</v>
      </c>
      <c r="P2333" s="33">
        <v>19637</v>
      </c>
      <c r="Q2333" s="33">
        <v>19637</v>
      </c>
      <c r="R2333" s="33">
        <v>19637</v>
      </c>
      <c r="S2333" s="33">
        <v>19637</v>
      </c>
    </row>
    <row r="2334" spans="2:19">
      <c r="B2334" s="5">
        <v>1971</v>
      </c>
      <c r="C2334" s="33">
        <v>18930</v>
      </c>
      <c r="D2334" s="33">
        <v>18930</v>
      </c>
      <c r="E2334" s="33">
        <v>18930</v>
      </c>
      <c r="F2334" s="33">
        <v>18930</v>
      </c>
      <c r="G2334" s="33">
        <v>18930</v>
      </c>
      <c r="H2334" s="33">
        <v>9418.26</v>
      </c>
      <c r="I2334" s="33">
        <v>9418.26</v>
      </c>
      <c r="J2334" s="33">
        <v>9418.26</v>
      </c>
      <c r="K2334" s="33">
        <v>9418.26</v>
      </c>
      <c r="L2334" s="33">
        <v>9418.26</v>
      </c>
      <c r="M2334" s="33">
        <v>5027.26</v>
      </c>
      <c r="N2334" s="33">
        <v>5027.26</v>
      </c>
      <c r="O2334" s="33">
        <v>5027.26</v>
      </c>
      <c r="P2334" s="33">
        <v>5027.26</v>
      </c>
      <c r="Q2334" s="33">
        <v>5027.26</v>
      </c>
      <c r="R2334" s="33">
        <v>5027.26</v>
      </c>
      <c r="S2334" s="33">
        <v>5027.26</v>
      </c>
    </row>
    <row r="2335" spans="2:19">
      <c r="B2335" s="5">
        <v>1970</v>
      </c>
      <c r="C2335" s="33">
        <v>123152.89</v>
      </c>
      <c r="D2335" s="33">
        <v>123152.89</v>
      </c>
      <c r="E2335" s="33">
        <v>123152.89</v>
      </c>
      <c r="F2335" s="33">
        <v>123152.89</v>
      </c>
      <c r="G2335" s="33">
        <v>123152.89</v>
      </c>
      <c r="H2335" s="33">
        <v>120670.89</v>
      </c>
      <c r="I2335" s="33">
        <v>120670.89</v>
      </c>
      <c r="J2335" s="33">
        <v>120670.89</v>
      </c>
      <c r="K2335" s="33">
        <v>120670.89</v>
      </c>
      <c r="L2335" s="33">
        <v>120670.89</v>
      </c>
      <c r="M2335" s="33">
        <v>115156</v>
      </c>
      <c r="N2335" s="33">
        <v>115156</v>
      </c>
      <c r="O2335" s="33">
        <v>115156</v>
      </c>
      <c r="P2335" s="33">
        <v>115156</v>
      </c>
      <c r="Q2335" s="33">
        <v>115156</v>
      </c>
      <c r="R2335" s="33">
        <v>115156</v>
      </c>
      <c r="S2335" s="33">
        <v>115156</v>
      </c>
    </row>
    <row r="2336" spans="2:19">
      <c r="B2336" s="5">
        <v>1969</v>
      </c>
      <c r="C2336" s="33">
        <v>4801.78</v>
      </c>
      <c r="D2336" s="33">
        <v>4801.78</v>
      </c>
      <c r="E2336" s="33">
        <v>4801.78</v>
      </c>
      <c r="F2336" s="33">
        <v>4801.78</v>
      </c>
      <c r="G2336" s="33">
        <v>4801.78</v>
      </c>
      <c r="H2336" s="33">
        <v>4801.78</v>
      </c>
      <c r="I2336" s="33">
        <v>4801.78</v>
      </c>
      <c r="J2336" s="33">
        <v>4801.78</v>
      </c>
      <c r="K2336" s="33">
        <v>4801.78</v>
      </c>
      <c r="L2336" s="33">
        <v>4801.78</v>
      </c>
      <c r="M2336" s="33">
        <v>0</v>
      </c>
      <c r="N2336" s="33">
        <v>0</v>
      </c>
      <c r="O2336" s="33">
        <v>0</v>
      </c>
      <c r="P2336" s="33">
        <v>0</v>
      </c>
      <c r="Q2336" s="33">
        <v>0</v>
      </c>
      <c r="R2336" s="33">
        <v>0</v>
      </c>
      <c r="S2336" s="33">
        <v>0</v>
      </c>
    </row>
    <row r="2337" spans="2:19">
      <c r="B2337" s="5">
        <v>1968</v>
      </c>
      <c r="C2337" s="33">
        <v>11059</v>
      </c>
      <c r="D2337" s="33">
        <v>11059</v>
      </c>
      <c r="E2337" s="33">
        <v>11059</v>
      </c>
      <c r="F2337" s="33">
        <v>11059</v>
      </c>
      <c r="G2337" s="33">
        <v>11059</v>
      </c>
      <c r="H2337" s="33">
        <v>11059</v>
      </c>
      <c r="I2337" s="33">
        <v>11059</v>
      </c>
      <c r="J2337" s="33">
        <v>11059</v>
      </c>
      <c r="K2337" s="33">
        <v>11059</v>
      </c>
      <c r="L2337" s="33">
        <v>11059</v>
      </c>
      <c r="M2337" s="33">
        <v>4902</v>
      </c>
      <c r="N2337" s="33">
        <v>4902</v>
      </c>
      <c r="O2337" s="33">
        <v>4902</v>
      </c>
      <c r="P2337" s="33">
        <v>4902</v>
      </c>
      <c r="Q2337" s="33">
        <v>4902</v>
      </c>
      <c r="R2337" s="33">
        <v>4902</v>
      </c>
      <c r="S2337" s="33">
        <v>4902</v>
      </c>
    </row>
    <row r="2338" spans="2:19">
      <c r="B2338" s="5">
        <v>1967</v>
      </c>
      <c r="C2338" s="33">
        <v>15253.060000000001</v>
      </c>
      <c r="D2338" s="33">
        <v>15253.060000000001</v>
      </c>
      <c r="E2338" s="33">
        <v>15253.060000000001</v>
      </c>
      <c r="F2338" s="33">
        <v>15253.060000000001</v>
      </c>
      <c r="G2338" s="33">
        <v>15253.060000000001</v>
      </c>
      <c r="H2338" s="33">
        <v>11053.060000000001</v>
      </c>
      <c r="I2338" s="33">
        <v>11053.060000000001</v>
      </c>
      <c r="J2338" s="33">
        <v>11053.060000000001</v>
      </c>
      <c r="K2338" s="33">
        <v>11053.060000000001</v>
      </c>
      <c r="L2338" s="33">
        <v>11053.060000000001</v>
      </c>
      <c r="M2338" s="33">
        <v>11053.060000000001</v>
      </c>
      <c r="N2338" s="33">
        <v>11053.060000000001</v>
      </c>
      <c r="O2338" s="33">
        <v>11053.060000000001</v>
      </c>
      <c r="P2338" s="33">
        <v>11053.060000000001</v>
      </c>
      <c r="Q2338" s="33">
        <v>11053.060000000001</v>
      </c>
      <c r="R2338" s="33">
        <v>11053.060000000001</v>
      </c>
      <c r="S2338" s="33">
        <v>11053.060000000001</v>
      </c>
    </row>
    <row r="2339" spans="2:19">
      <c r="B2339" s="5">
        <v>1966</v>
      </c>
      <c r="C2339" s="33">
        <v>4334</v>
      </c>
      <c r="D2339" s="33">
        <v>4334</v>
      </c>
      <c r="E2339" s="33">
        <v>4334</v>
      </c>
      <c r="F2339" s="33">
        <v>4334</v>
      </c>
      <c r="G2339" s="33">
        <v>4334</v>
      </c>
      <c r="H2339" s="33">
        <v>4334</v>
      </c>
      <c r="I2339" s="33">
        <v>4334</v>
      </c>
      <c r="J2339" s="33">
        <v>4334</v>
      </c>
      <c r="K2339" s="33">
        <v>4334</v>
      </c>
      <c r="L2339" s="33">
        <v>4334</v>
      </c>
      <c r="M2339" s="33">
        <v>4334</v>
      </c>
      <c r="N2339" s="33">
        <v>4334</v>
      </c>
      <c r="O2339" s="33">
        <v>4334</v>
      </c>
      <c r="P2339" s="33">
        <v>4334</v>
      </c>
      <c r="Q2339" s="33">
        <v>4334</v>
      </c>
      <c r="R2339" s="33">
        <v>4334</v>
      </c>
      <c r="S2339" s="33">
        <v>4334</v>
      </c>
    </row>
    <row r="2340" spans="2:19">
      <c r="B2340" s="5">
        <v>1965</v>
      </c>
      <c r="C2340" s="33">
        <v>2129</v>
      </c>
      <c r="D2340" s="33">
        <v>2129</v>
      </c>
      <c r="E2340" s="33">
        <v>2129</v>
      </c>
      <c r="F2340" s="33">
        <v>2129</v>
      </c>
      <c r="G2340" s="33">
        <v>2129</v>
      </c>
      <c r="H2340" s="33">
        <v>2129</v>
      </c>
      <c r="I2340" s="33">
        <v>2129</v>
      </c>
      <c r="J2340" s="33">
        <v>2129</v>
      </c>
      <c r="K2340" s="33">
        <v>2129</v>
      </c>
      <c r="L2340" s="33">
        <v>2129</v>
      </c>
      <c r="M2340" s="33">
        <v>2129</v>
      </c>
      <c r="N2340" s="33">
        <v>2129</v>
      </c>
      <c r="O2340" s="33">
        <v>2129</v>
      </c>
      <c r="P2340" s="33">
        <v>2129</v>
      </c>
      <c r="Q2340" s="33">
        <v>2129</v>
      </c>
      <c r="R2340" s="33">
        <v>2129</v>
      </c>
      <c r="S2340" s="33">
        <v>2129</v>
      </c>
    </row>
    <row r="2341" spans="2:19">
      <c r="B2341" s="5">
        <v>1964</v>
      </c>
      <c r="C2341" s="33">
        <v>0</v>
      </c>
      <c r="D2341" s="33">
        <v>0</v>
      </c>
      <c r="E2341" s="33">
        <v>0</v>
      </c>
      <c r="F2341" s="33">
        <v>0</v>
      </c>
      <c r="G2341" s="33">
        <v>0</v>
      </c>
      <c r="H2341" s="33">
        <v>0</v>
      </c>
      <c r="I2341" s="33">
        <v>0</v>
      </c>
      <c r="J2341" s="33">
        <v>0</v>
      </c>
      <c r="K2341" s="33">
        <v>0</v>
      </c>
      <c r="L2341" s="33">
        <v>0</v>
      </c>
      <c r="M2341" s="33">
        <v>0</v>
      </c>
      <c r="N2341" s="33">
        <v>0</v>
      </c>
      <c r="O2341" s="33">
        <v>0</v>
      </c>
      <c r="P2341" s="33">
        <v>0</v>
      </c>
      <c r="Q2341" s="33">
        <v>0</v>
      </c>
      <c r="R2341" s="33">
        <v>0</v>
      </c>
      <c r="S2341" s="33">
        <v>0</v>
      </c>
    </row>
    <row r="2342" spans="2:19">
      <c r="B2342" s="5">
        <v>1963</v>
      </c>
      <c r="C2342" s="33">
        <v>10679.83</v>
      </c>
      <c r="D2342" s="33">
        <v>10679.83</v>
      </c>
      <c r="E2342" s="33">
        <v>10679.83</v>
      </c>
      <c r="F2342" s="33">
        <v>10679.83</v>
      </c>
      <c r="G2342" s="33">
        <v>10679.83</v>
      </c>
      <c r="H2342" s="33">
        <v>10679.83</v>
      </c>
      <c r="I2342" s="33">
        <v>10679.83</v>
      </c>
      <c r="J2342" s="33">
        <v>10679.83</v>
      </c>
      <c r="K2342" s="33">
        <v>10679.83</v>
      </c>
      <c r="L2342" s="33">
        <v>10679.83</v>
      </c>
      <c r="M2342" s="33">
        <v>6172</v>
      </c>
      <c r="N2342" s="33">
        <v>6172</v>
      </c>
      <c r="O2342" s="33">
        <v>6172</v>
      </c>
      <c r="P2342" s="33">
        <v>6172</v>
      </c>
      <c r="Q2342" s="33">
        <v>6172</v>
      </c>
      <c r="R2342" s="33">
        <v>6172</v>
      </c>
      <c r="S2342" s="33">
        <v>6172</v>
      </c>
    </row>
    <row r="2343" spans="2:19">
      <c r="B2343" s="5">
        <v>1962</v>
      </c>
      <c r="C2343" s="33">
        <v>0</v>
      </c>
      <c r="D2343" s="33">
        <v>0</v>
      </c>
      <c r="E2343" s="33">
        <v>0</v>
      </c>
      <c r="F2343" s="33">
        <v>0</v>
      </c>
      <c r="G2343" s="33">
        <v>0</v>
      </c>
      <c r="H2343" s="33">
        <v>0</v>
      </c>
      <c r="I2343" s="33">
        <v>0</v>
      </c>
      <c r="J2343" s="33">
        <v>0</v>
      </c>
      <c r="K2343" s="33">
        <v>0</v>
      </c>
      <c r="L2343" s="33">
        <v>0</v>
      </c>
      <c r="M2343" s="33">
        <v>0</v>
      </c>
      <c r="N2343" s="33">
        <v>0</v>
      </c>
      <c r="O2343" s="33">
        <v>0</v>
      </c>
      <c r="P2343" s="33">
        <v>0</v>
      </c>
      <c r="Q2343" s="33">
        <v>0</v>
      </c>
      <c r="R2343" s="33">
        <v>0</v>
      </c>
      <c r="S2343" s="33">
        <v>0</v>
      </c>
    </row>
    <row r="2344" spans="2:19">
      <c r="B2344" s="5">
        <v>1961</v>
      </c>
      <c r="C2344" s="33">
        <v>0</v>
      </c>
      <c r="D2344" s="33">
        <v>0</v>
      </c>
      <c r="E2344" s="33">
        <v>0</v>
      </c>
      <c r="F2344" s="33">
        <v>0</v>
      </c>
      <c r="G2344" s="33">
        <v>0</v>
      </c>
      <c r="H2344" s="33">
        <v>0</v>
      </c>
      <c r="I2344" s="33">
        <v>0</v>
      </c>
      <c r="J2344" s="33">
        <v>0</v>
      </c>
      <c r="K2344" s="33">
        <v>0</v>
      </c>
      <c r="L2344" s="33">
        <v>0</v>
      </c>
      <c r="M2344" s="33">
        <v>0</v>
      </c>
      <c r="N2344" s="33">
        <v>0</v>
      </c>
      <c r="O2344" s="33">
        <v>0</v>
      </c>
      <c r="P2344" s="33">
        <v>0</v>
      </c>
      <c r="Q2344" s="33">
        <v>0</v>
      </c>
      <c r="R2344" s="33">
        <v>0</v>
      </c>
      <c r="S2344" s="33">
        <v>0</v>
      </c>
    </row>
    <row r="2345" spans="2:19">
      <c r="B2345" s="5">
        <v>1960</v>
      </c>
      <c r="C2345" s="33">
        <v>0</v>
      </c>
      <c r="D2345" s="33">
        <v>0</v>
      </c>
      <c r="E2345" s="33">
        <v>0</v>
      </c>
      <c r="F2345" s="33">
        <v>0</v>
      </c>
      <c r="G2345" s="33">
        <v>0</v>
      </c>
      <c r="H2345" s="33">
        <v>0</v>
      </c>
      <c r="I2345" s="33">
        <v>0</v>
      </c>
      <c r="J2345" s="33">
        <v>0</v>
      </c>
      <c r="K2345" s="33">
        <v>0</v>
      </c>
      <c r="L2345" s="33">
        <v>0</v>
      </c>
      <c r="M2345" s="33">
        <v>0</v>
      </c>
      <c r="N2345" s="33">
        <v>0</v>
      </c>
      <c r="O2345" s="33">
        <v>0</v>
      </c>
      <c r="P2345" s="33">
        <v>0</v>
      </c>
      <c r="Q2345" s="33">
        <v>0</v>
      </c>
      <c r="R2345" s="33">
        <v>0</v>
      </c>
      <c r="S2345" s="33">
        <v>0</v>
      </c>
    </row>
    <row r="2346" spans="2:19">
      <c r="B2346" s="5">
        <v>1959</v>
      </c>
      <c r="C2346" s="33">
        <v>0</v>
      </c>
      <c r="D2346" s="33">
        <v>0</v>
      </c>
      <c r="E2346" s="33">
        <v>0</v>
      </c>
      <c r="F2346" s="33">
        <v>0</v>
      </c>
      <c r="G2346" s="33">
        <v>0</v>
      </c>
      <c r="H2346" s="33">
        <v>0</v>
      </c>
      <c r="I2346" s="33">
        <v>0</v>
      </c>
      <c r="J2346" s="33">
        <v>0</v>
      </c>
      <c r="K2346" s="33">
        <v>0</v>
      </c>
      <c r="L2346" s="33">
        <v>0</v>
      </c>
      <c r="M2346" s="33">
        <v>0</v>
      </c>
      <c r="N2346" s="33">
        <v>0</v>
      </c>
      <c r="O2346" s="33">
        <v>0</v>
      </c>
      <c r="P2346" s="33">
        <v>0</v>
      </c>
      <c r="Q2346" s="33">
        <v>0</v>
      </c>
      <c r="R2346" s="33">
        <v>0</v>
      </c>
      <c r="S2346" s="33">
        <v>0</v>
      </c>
    </row>
    <row r="2347" spans="2:19">
      <c r="B2347" s="5">
        <v>1958</v>
      </c>
      <c r="C2347" s="33">
        <v>15986</v>
      </c>
      <c r="D2347" s="33">
        <v>15986</v>
      </c>
      <c r="E2347" s="33">
        <v>15986</v>
      </c>
      <c r="F2347" s="33">
        <v>15986</v>
      </c>
      <c r="G2347" s="33">
        <v>15986</v>
      </c>
      <c r="H2347" s="33">
        <v>0</v>
      </c>
      <c r="I2347" s="33">
        <v>0</v>
      </c>
      <c r="J2347" s="33">
        <v>0</v>
      </c>
      <c r="K2347" s="33">
        <v>0</v>
      </c>
      <c r="L2347" s="33">
        <v>0</v>
      </c>
      <c r="M2347" s="33">
        <v>0</v>
      </c>
      <c r="N2347" s="33">
        <v>0</v>
      </c>
      <c r="O2347" s="33">
        <v>0</v>
      </c>
      <c r="P2347" s="33">
        <v>0</v>
      </c>
      <c r="Q2347" s="33">
        <v>0</v>
      </c>
      <c r="R2347" s="33">
        <v>0</v>
      </c>
      <c r="S2347" s="33">
        <v>0</v>
      </c>
    </row>
    <row r="2348" spans="2:19">
      <c r="B2348" s="5">
        <v>1957</v>
      </c>
      <c r="C2348" s="33">
        <v>0</v>
      </c>
      <c r="D2348" s="33">
        <v>0</v>
      </c>
      <c r="E2348" s="33">
        <v>0</v>
      </c>
      <c r="F2348" s="33">
        <v>0</v>
      </c>
      <c r="G2348" s="33">
        <v>0</v>
      </c>
      <c r="H2348" s="33">
        <v>0</v>
      </c>
      <c r="I2348" s="33">
        <v>0</v>
      </c>
      <c r="J2348" s="33">
        <v>0</v>
      </c>
      <c r="K2348" s="33">
        <v>0</v>
      </c>
      <c r="L2348" s="33">
        <v>0</v>
      </c>
      <c r="M2348" s="33">
        <v>0</v>
      </c>
      <c r="N2348" s="33">
        <v>0</v>
      </c>
      <c r="O2348" s="33">
        <v>0</v>
      </c>
      <c r="P2348" s="33">
        <v>0</v>
      </c>
      <c r="Q2348" s="33">
        <v>0</v>
      </c>
      <c r="R2348" s="33">
        <v>0</v>
      </c>
      <c r="S2348" s="33">
        <v>0</v>
      </c>
    </row>
    <row r="2349" spans="2:19">
      <c r="B2349" s="5">
        <v>1956</v>
      </c>
      <c r="C2349" s="33">
        <v>0</v>
      </c>
      <c r="D2349" s="33">
        <v>0</v>
      </c>
      <c r="E2349" s="33">
        <v>0</v>
      </c>
      <c r="F2349" s="33">
        <v>0</v>
      </c>
      <c r="G2349" s="33">
        <v>0</v>
      </c>
      <c r="H2349" s="33">
        <v>0</v>
      </c>
      <c r="I2349" s="33">
        <v>0</v>
      </c>
      <c r="J2349" s="33">
        <v>0</v>
      </c>
      <c r="K2349" s="33">
        <v>0</v>
      </c>
      <c r="L2349" s="33">
        <v>0</v>
      </c>
      <c r="M2349" s="33">
        <v>0</v>
      </c>
      <c r="N2349" s="33">
        <v>0</v>
      </c>
      <c r="O2349" s="33">
        <v>0</v>
      </c>
      <c r="P2349" s="33">
        <v>0</v>
      </c>
      <c r="Q2349" s="33">
        <v>0</v>
      </c>
      <c r="R2349" s="33">
        <v>0</v>
      </c>
      <c r="S2349" s="33">
        <v>0</v>
      </c>
    </row>
    <row r="2350" spans="2:19">
      <c r="B2350" s="5">
        <v>1955</v>
      </c>
      <c r="C2350" s="33">
        <v>0</v>
      </c>
      <c r="D2350" s="33">
        <v>0</v>
      </c>
      <c r="E2350" s="33">
        <v>0</v>
      </c>
      <c r="F2350" s="33">
        <v>0</v>
      </c>
      <c r="G2350" s="33">
        <v>0</v>
      </c>
      <c r="H2350" s="33">
        <v>0</v>
      </c>
      <c r="I2350" s="33">
        <v>0</v>
      </c>
      <c r="J2350" s="33">
        <v>0</v>
      </c>
      <c r="K2350" s="33">
        <v>0</v>
      </c>
      <c r="L2350" s="33">
        <v>0</v>
      </c>
      <c r="M2350" s="33">
        <v>0</v>
      </c>
      <c r="N2350" s="33">
        <v>0</v>
      </c>
      <c r="O2350" s="33">
        <v>0</v>
      </c>
      <c r="P2350" s="33">
        <v>0</v>
      </c>
      <c r="Q2350" s="33">
        <v>0</v>
      </c>
      <c r="R2350" s="33">
        <v>0</v>
      </c>
      <c r="S2350" s="33">
        <v>0</v>
      </c>
    </row>
    <row r="2351" spans="2:19">
      <c r="B2351" s="5">
        <v>1954</v>
      </c>
      <c r="C2351" s="33">
        <v>0</v>
      </c>
      <c r="D2351" s="33">
        <v>0</v>
      </c>
      <c r="E2351" s="33">
        <v>0</v>
      </c>
      <c r="F2351" s="33">
        <v>0</v>
      </c>
      <c r="G2351" s="33">
        <v>0</v>
      </c>
      <c r="H2351" s="33">
        <v>0</v>
      </c>
      <c r="I2351" s="33">
        <v>0</v>
      </c>
      <c r="J2351" s="33">
        <v>0</v>
      </c>
      <c r="K2351" s="33">
        <v>0</v>
      </c>
      <c r="L2351" s="33">
        <v>0</v>
      </c>
      <c r="M2351" s="33">
        <v>0</v>
      </c>
      <c r="N2351" s="33">
        <v>0</v>
      </c>
      <c r="O2351" s="33">
        <v>0</v>
      </c>
      <c r="P2351" s="33">
        <v>0</v>
      </c>
      <c r="Q2351" s="33">
        <v>0</v>
      </c>
      <c r="R2351" s="33">
        <v>0</v>
      </c>
      <c r="S2351" s="33">
        <v>0</v>
      </c>
    </row>
    <row r="2352" spans="2:19">
      <c r="B2352" s="5">
        <v>1953</v>
      </c>
      <c r="C2352" s="33">
        <v>0</v>
      </c>
      <c r="D2352" s="33">
        <v>0</v>
      </c>
      <c r="E2352" s="33">
        <v>0</v>
      </c>
      <c r="F2352" s="33">
        <v>0</v>
      </c>
      <c r="G2352" s="33">
        <v>0</v>
      </c>
      <c r="H2352" s="33">
        <v>0</v>
      </c>
      <c r="I2352" s="33">
        <v>0</v>
      </c>
      <c r="J2352" s="33">
        <v>0</v>
      </c>
      <c r="K2352" s="33">
        <v>0</v>
      </c>
      <c r="L2352" s="33">
        <v>0</v>
      </c>
      <c r="M2352" s="33">
        <v>0</v>
      </c>
      <c r="N2352" s="33">
        <v>0</v>
      </c>
      <c r="O2352" s="33">
        <v>0</v>
      </c>
      <c r="P2352" s="33">
        <v>0</v>
      </c>
      <c r="Q2352" s="33">
        <v>0</v>
      </c>
      <c r="R2352" s="33">
        <v>0</v>
      </c>
      <c r="S2352" s="33">
        <v>0</v>
      </c>
    </row>
    <row r="2353" spans="2:19">
      <c r="B2353" s="5">
        <v>1952</v>
      </c>
      <c r="C2353" s="33">
        <v>0</v>
      </c>
      <c r="D2353" s="33">
        <v>0</v>
      </c>
      <c r="E2353" s="33">
        <v>0</v>
      </c>
      <c r="F2353" s="33">
        <v>0</v>
      </c>
      <c r="G2353" s="33">
        <v>0</v>
      </c>
      <c r="H2353" s="33">
        <v>0</v>
      </c>
      <c r="I2353" s="33">
        <v>0</v>
      </c>
      <c r="J2353" s="33">
        <v>0</v>
      </c>
      <c r="K2353" s="33">
        <v>0</v>
      </c>
      <c r="L2353" s="33">
        <v>0</v>
      </c>
      <c r="M2353" s="33">
        <v>0</v>
      </c>
      <c r="N2353" s="33">
        <v>0</v>
      </c>
      <c r="O2353" s="33">
        <v>0</v>
      </c>
      <c r="P2353" s="33">
        <v>0</v>
      </c>
      <c r="Q2353" s="33">
        <v>0</v>
      </c>
      <c r="R2353" s="33">
        <v>0</v>
      </c>
      <c r="S2353" s="33">
        <v>0</v>
      </c>
    </row>
    <row r="2354" spans="2:19">
      <c r="B2354" s="5">
        <v>1951</v>
      </c>
      <c r="C2354" s="33">
        <v>0</v>
      </c>
      <c r="D2354" s="33">
        <v>0</v>
      </c>
      <c r="E2354" s="33">
        <v>0</v>
      </c>
      <c r="F2354" s="33">
        <v>0</v>
      </c>
      <c r="G2354" s="33">
        <v>0</v>
      </c>
      <c r="H2354" s="33">
        <v>0</v>
      </c>
      <c r="I2354" s="33">
        <v>0</v>
      </c>
      <c r="J2354" s="33">
        <v>0</v>
      </c>
      <c r="K2354" s="33">
        <v>0</v>
      </c>
      <c r="L2354" s="33">
        <v>0</v>
      </c>
      <c r="M2354" s="33">
        <v>0</v>
      </c>
      <c r="N2354" s="33">
        <v>0</v>
      </c>
      <c r="O2354" s="33">
        <v>0</v>
      </c>
      <c r="P2354" s="33">
        <v>0</v>
      </c>
      <c r="Q2354" s="33">
        <v>0</v>
      </c>
      <c r="R2354" s="33">
        <v>0</v>
      </c>
      <c r="S2354" s="33">
        <v>0</v>
      </c>
    </row>
    <row r="2355" spans="2:19">
      <c r="B2355" s="5">
        <v>1950</v>
      </c>
      <c r="C2355" s="33">
        <v>0</v>
      </c>
      <c r="D2355" s="33">
        <v>0</v>
      </c>
      <c r="E2355" s="33">
        <v>0</v>
      </c>
      <c r="F2355" s="33">
        <v>0</v>
      </c>
      <c r="G2355" s="33">
        <v>0</v>
      </c>
      <c r="H2355" s="33">
        <v>0</v>
      </c>
      <c r="I2355" s="33">
        <v>0</v>
      </c>
      <c r="J2355" s="33">
        <v>0</v>
      </c>
      <c r="K2355" s="33">
        <v>0</v>
      </c>
      <c r="L2355" s="33">
        <v>0</v>
      </c>
      <c r="M2355" s="33">
        <v>0</v>
      </c>
      <c r="N2355" s="33">
        <v>0</v>
      </c>
      <c r="O2355" s="33">
        <v>0</v>
      </c>
      <c r="P2355" s="33">
        <v>0</v>
      </c>
      <c r="Q2355" s="33">
        <v>0</v>
      </c>
      <c r="R2355" s="33">
        <v>0</v>
      </c>
      <c r="S2355" s="33">
        <v>0</v>
      </c>
    </row>
    <row r="2356" spans="2:19">
      <c r="B2356" s="5">
        <v>1949</v>
      </c>
      <c r="C2356" s="33">
        <v>0</v>
      </c>
      <c r="D2356" s="33">
        <v>0</v>
      </c>
      <c r="E2356" s="33">
        <v>0</v>
      </c>
      <c r="F2356" s="33">
        <v>0</v>
      </c>
      <c r="G2356" s="33">
        <v>0</v>
      </c>
      <c r="H2356" s="33">
        <v>0</v>
      </c>
      <c r="I2356" s="33">
        <v>0</v>
      </c>
      <c r="J2356" s="33">
        <v>0</v>
      </c>
      <c r="K2356" s="33">
        <v>0</v>
      </c>
      <c r="L2356" s="33">
        <v>0</v>
      </c>
      <c r="M2356" s="33">
        <v>0</v>
      </c>
      <c r="N2356" s="33">
        <v>0</v>
      </c>
      <c r="O2356" s="33">
        <v>0</v>
      </c>
      <c r="P2356" s="33">
        <v>0</v>
      </c>
      <c r="Q2356" s="33">
        <v>0</v>
      </c>
      <c r="R2356" s="33">
        <v>0</v>
      </c>
      <c r="S2356" s="33">
        <v>0</v>
      </c>
    </row>
    <row r="2357" spans="2:19">
      <c r="B2357" s="5">
        <v>1948</v>
      </c>
      <c r="C2357" s="33">
        <v>0</v>
      </c>
      <c r="D2357" s="33">
        <v>0</v>
      </c>
      <c r="E2357" s="33">
        <v>0</v>
      </c>
      <c r="F2357" s="33">
        <v>0</v>
      </c>
      <c r="G2357" s="33">
        <v>0</v>
      </c>
      <c r="H2357" s="33">
        <v>0</v>
      </c>
      <c r="I2357" s="33">
        <v>0</v>
      </c>
      <c r="J2357" s="33">
        <v>0</v>
      </c>
      <c r="K2357" s="33">
        <v>0</v>
      </c>
      <c r="L2357" s="33">
        <v>0</v>
      </c>
      <c r="M2357" s="33">
        <v>0</v>
      </c>
      <c r="N2357" s="33">
        <v>0</v>
      </c>
      <c r="O2357" s="33">
        <v>0</v>
      </c>
      <c r="P2357" s="33">
        <v>0</v>
      </c>
      <c r="Q2357" s="33">
        <v>0</v>
      </c>
      <c r="R2357" s="33">
        <v>0</v>
      </c>
      <c r="S2357" s="33">
        <v>0</v>
      </c>
    </row>
    <row r="2358" spans="2:19">
      <c r="B2358" s="5">
        <v>1947</v>
      </c>
      <c r="C2358" s="33">
        <v>0</v>
      </c>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row>
    <row r="2359" spans="2:19">
      <c r="B2359" s="5">
        <v>1946</v>
      </c>
      <c r="C2359" s="33">
        <v>0</v>
      </c>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row>
    <row r="2360" spans="2:19">
      <c r="B2360" s="5">
        <v>1945</v>
      </c>
      <c r="C2360" s="33">
        <v>0</v>
      </c>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row>
    <row r="2361" spans="2:19">
      <c r="B2361" s="5">
        <v>1944</v>
      </c>
      <c r="C2361" s="33">
        <v>0</v>
      </c>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row>
    <row r="2362" spans="2:19">
      <c r="B2362" s="5">
        <v>1943</v>
      </c>
      <c r="C2362" s="33">
        <v>0</v>
      </c>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row>
    <row r="2363" spans="2:19">
      <c r="B2363" s="5">
        <v>1942</v>
      </c>
      <c r="C2363" s="33">
        <v>0</v>
      </c>
      <c r="D2363" s="33">
        <v>0</v>
      </c>
      <c r="E2363" s="33">
        <v>0</v>
      </c>
      <c r="F2363" s="33">
        <v>0</v>
      </c>
      <c r="G2363" s="33">
        <v>0</v>
      </c>
      <c r="H2363" s="33">
        <v>0</v>
      </c>
      <c r="I2363" s="33">
        <v>0</v>
      </c>
      <c r="J2363" s="33">
        <v>0</v>
      </c>
      <c r="K2363" s="33">
        <v>0</v>
      </c>
      <c r="L2363" s="33">
        <v>0</v>
      </c>
      <c r="M2363" s="33">
        <v>0</v>
      </c>
      <c r="N2363" s="33">
        <v>0</v>
      </c>
      <c r="O2363" s="33">
        <v>0</v>
      </c>
      <c r="P2363" s="33">
        <v>0</v>
      </c>
      <c r="Q2363" s="33">
        <v>0</v>
      </c>
      <c r="R2363" s="33">
        <v>0</v>
      </c>
      <c r="S2363" s="33">
        <v>0</v>
      </c>
    </row>
    <row r="2364" spans="2:19">
      <c r="B2364" s="5">
        <v>1941</v>
      </c>
      <c r="C2364" s="33">
        <v>0</v>
      </c>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row>
    <row r="2365" spans="2:19">
      <c r="B2365" s="5">
        <v>1940</v>
      </c>
      <c r="C2365" s="33">
        <v>0</v>
      </c>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row>
    <row r="2366" spans="2:19">
      <c r="B2366" s="5">
        <v>1939</v>
      </c>
      <c r="C2366" s="33">
        <v>0</v>
      </c>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row>
    <row r="2367" spans="2:19">
      <c r="B2367" s="5">
        <v>1938</v>
      </c>
      <c r="C2367" s="33">
        <v>0</v>
      </c>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row>
    <row r="2368" spans="2:19">
      <c r="B2368" s="5">
        <v>1937</v>
      </c>
      <c r="C2368" s="33">
        <v>0</v>
      </c>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row>
    <row r="2369" spans="1:19">
      <c r="B2369" s="5">
        <v>1936</v>
      </c>
      <c r="C2369" s="33">
        <v>0</v>
      </c>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row>
    <row r="2370" spans="1:19">
      <c r="B2370" s="5">
        <v>1935</v>
      </c>
      <c r="C2370" s="33">
        <v>0</v>
      </c>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row>
    <row r="2371" spans="1:19">
      <c r="B2371" s="5">
        <v>1934</v>
      </c>
      <c r="C2371" s="33">
        <v>0</v>
      </c>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row>
    <row r="2372" spans="1:19">
      <c r="B2372" s="5">
        <v>1933</v>
      </c>
      <c r="C2372" s="33">
        <v>0</v>
      </c>
      <c r="D2372" s="33">
        <v>0</v>
      </c>
      <c r="E2372" s="33">
        <v>0</v>
      </c>
      <c r="F2372" s="33">
        <v>0</v>
      </c>
      <c r="G2372" s="33">
        <v>0</v>
      </c>
      <c r="H2372" s="33">
        <v>0</v>
      </c>
      <c r="I2372" s="33">
        <v>0</v>
      </c>
      <c r="J2372" s="33">
        <v>0</v>
      </c>
      <c r="K2372" s="33">
        <v>0</v>
      </c>
      <c r="L2372" s="33">
        <v>0</v>
      </c>
      <c r="M2372" s="33">
        <v>0</v>
      </c>
      <c r="N2372" s="33">
        <v>0</v>
      </c>
      <c r="O2372" s="33">
        <v>0</v>
      </c>
      <c r="P2372" s="33">
        <v>0</v>
      </c>
      <c r="Q2372" s="33">
        <v>0</v>
      </c>
      <c r="R2372" s="33">
        <v>0</v>
      </c>
      <c r="S2372" s="33">
        <v>0</v>
      </c>
    </row>
    <row r="2373" spans="1:19">
      <c r="B2373" s="5">
        <v>1932</v>
      </c>
      <c r="C2373" s="33">
        <v>0</v>
      </c>
      <c r="D2373" s="33">
        <v>0</v>
      </c>
      <c r="E2373" s="33">
        <v>0</v>
      </c>
      <c r="F2373" s="33">
        <v>0</v>
      </c>
      <c r="G2373" s="33">
        <v>0</v>
      </c>
      <c r="H2373" s="33">
        <v>0</v>
      </c>
      <c r="I2373" s="33">
        <v>0</v>
      </c>
      <c r="J2373" s="33">
        <v>0</v>
      </c>
      <c r="K2373" s="33">
        <v>0</v>
      </c>
      <c r="L2373" s="33">
        <v>0</v>
      </c>
      <c r="M2373" s="33">
        <v>0</v>
      </c>
      <c r="N2373" s="33">
        <v>0</v>
      </c>
      <c r="O2373" s="33">
        <v>0</v>
      </c>
      <c r="P2373" s="33">
        <v>0</v>
      </c>
      <c r="Q2373" s="33">
        <v>0</v>
      </c>
      <c r="R2373" s="33">
        <v>0</v>
      </c>
      <c r="S2373" s="33">
        <v>0</v>
      </c>
    </row>
    <row r="2374" spans="1:19">
      <c r="B2374" s="5">
        <v>1931</v>
      </c>
      <c r="C2374" s="33">
        <v>0</v>
      </c>
      <c r="D2374" s="33">
        <v>0</v>
      </c>
      <c r="E2374" s="33">
        <v>0</v>
      </c>
      <c r="F2374" s="33">
        <v>0</v>
      </c>
      <c r="G2374" s="33">
        <v>0</v>
      </c>
      <c r="H2374" s="33">
        <v>0</v>
      </c>
      <c r="I2374" s="33">
        <v>0</v>
      </c>
      <c r="J2374" s="33">
        <v>0</v>
      </c>
      <c r="K2374" s="33">
        <v>0</v>
      </c>
      <c r="L2374" s="33">
        <v>0</v>
      </c>
      <c r="M2374" s="33">
        <v>0</v>
      </c>
      <c r="N2374" s="33">
        <v>0</v>
      </c>
      <c r="O2374" s="33">
        <v>0</v>
      </c>
      <c r="P2374" s="33">
        <v>0</v>
      </c>
      <c r="Q2374" s="33">
        <v>0</v>
      </c>
      <c r="R2374" s="33">
        <v>0</v>
      </c>
      <c r="S2374" s="33">
        <v>0</v>
      </c>
    </row>
    <row r="2375" spans="1:19">
      <c r="B2375" s="5">
        <v>1930</v>
      </c>
      <c r="C2375" s="33">
        <v>0</v>
      </c>
      <c r="D2375" s="33">
        <v>0</v>
      </c>
      <c r="E2375" s="33">
        <v>0</v>
      </c>
      <c r="F2375" s="33">
        <v>0</v>
      </c>
      <c r="G2375" s="33">
        <v>0</v>
      </c>
      <c r="H2375" s="33">
        <v>0</v>
      </c>
      <c r="I2375" s="33">
        <v>0</v>
      </c>
      <c r="J2375" s="33">
        <v>0</v>
      </c>
      <c r="K2375" s="33">
        <v>0</v>
      </c>
      <c r="L2375" s="33">
        <v>0</v>
      </c>
      <c r="M2375" s="33">
        <v>0</v>
      </c>
      <c r="N2375" s="33">
        <v>0</v>
      </c>
      <c r="O2375" s="33">
        <v>0</v>
      </c>
      <c r="P2375" s="33">
        <v>0</v>
      </c>
      <c r="Q2375" s="33">
        <v>0</v>
      </c>
      <c r="R2375" s="33">
        <v>0</v>
      </c>
      <c r="S2375" s="33">
        <v>0</v>
      </c>
    </row>
    <row r="2376" spans="1:19">
      <c r="A2376" s="61" t="s">
        <v>128</v>
      </c>
      <c r="B2376" s="6" t="s">
        <v>10</v>
      </c>
      <c r="C2376" s="7">
        <f>SUM(C2299:C2375)</f>
        <v>3093417.1699999995</v>
      </c>
      <c r="D2376" s="7">
        <f>SUM(D2298:D2375)</f>
        <v>3132034.7299999995</v>
      </c>
      <c r="E2376" s="7">
        <f>SUM(E2297:E2375)</f>
        <v>3186722.7199999993</v>
      </c>
      <c r="F2376" s="7">
        <f>SUM(F2296:F2375)</f>
        <v>3205436.8099999996</v>
      </c>
      <c r="G2376" s="7">
        <f>SUM(G2295:G2375)</f>
        <v>3817586.2299999995</v>
      </c>
      <c r="H2376" s="7">
        <f>SUM(H2289:H2375)</f>
        <v>3913728.8099999991</v>
      </c>
      <c r="I2376" s="7">
        <f>SUM(I2289:I2375)</f>
        <v>4022328.8099999991</v>
      </c>
      <c r="J2376" s="7">
        <f t="shared" ref="J2376" si="45">SUM(J2289:J2375)</f>
        <v>4188732.27</v>
      </c>
      <c r="K2376" s="7">
        <f>SUM(K2289:K2375)</f>
        <v>4309150.55</v>
      </c>
      <c r="L2376" s="7">
        <f t="shared" ref="L2376" si="46">SUM(L2289:L2375)</f>
        <v>4356250.55</v>
      </c>
      <c r="M2376" s="7">
        <f>SUM(M2289:M2375)</f>
        <v>4338346.8199999994</v>
      </c>
      <c r="N2376" s="10">
        <f>SUM(N2284:N2375)</f>
        <v>4383346.8199999994</v>
      </c>
      <c r="O2376" s="10">
        <f>SUM(O2284:O2375)</f>
        <v>4399617.5199999986</v>
      </c>
      <c r="P2376" s="10">
        <f>SUM(P2284:P2375)</f>
        <v>4537835.8899999987</v>
      </c>
      <c r="Q2376" s="10">
        <f>SUM(Q2284:Q2375)</f>
        <v>4917440.5599999987</v>
      </c>
      <c r="R2376" s="10">
        <f>SUM(R2283:R2375)</f>
        <v>5134615.0699999994</v>
      </c>
      <c r="S2376" s="10">
        <f>SUM(S2283:S2375)</f>
        <v>5198935.3099999996</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v>0</v>
      </c>
    </row>
    <row r="2379" spans="1:19">
      <c r="A2379" s="34"/>
      <c r="B2379" s="5">
        <v>2021</v>
      </c>
      <c r="C2379" s="32"/>
      <c r="D2379" s="32"/>
      <c r="E2379" s="32"/>
      <c r="F2379" s="32"/>
      <c r="G2379" s="32"/>
      <c r="H2379" s="32"/>
      <c r="I2379" s="32"/>
      <c r="J2379" s="32"/>
      <c r="K2379" s="32"/>
      <c r="L2379" s="32"/>
      <c r="M2379" s="32"/>
      <c r="N2379" s="32"/>
      <c r="O2379" s="32"/>
      <c r="P2379" s="32"/>
      <c r="Q2379" s="32"/>
      <c r="R2379" s="33">
        <v>0</v>
      </c>
      <c r="S2379" s="33">
        <v>0</v>
      </c>
    </row>
    <row r="2380" spans="1:19">
      <c r="B2380" s="5">
        <v>2020</v>
      </c>
      <c r="C2380" s="32"/>
      <c r="D2380" s="32"/>
      <c r="E2380" s="32"/>
      <c r="F2380" s="32"/>
      <c r="G2380" s="32"/>
      <c r="H2380" s="32"/>
      <c r="I2380" s="32"/>
      <c r="J2380" s="32"/>
      <c r="K2380" s="32"/>
      <c r="L2380" s="32"/>
      <c r="M2380" s="32"/>
      <c r="N2380" s="32"/>
      <c r="O2380" s="32"/>
      <c r="P2380" s="32"/>
      <c r="Q2380" s="33">
        <v>0</v>
      </c>
      <c r="R2380" s="33">
        <v>0</v>
      </c>
      <c r="S2380" s="33">
        <v>0</v>
      </c>
    </row>
    <row r="2381" spans="1:19">
      <c r="A2381" s="36"/>
      <c r="B2381" s="5">
        <v>2019</v>
      </c>
      <c r="C2381" s="32"/>
      <c r="D2381" s="32"/>
      <c r="E2381" s="32"/>
      <c r="F2381" s="32"/>
      <c r="G2381" s="32"/>
      <c r="H2381" s="32"/>
      <c r="I2381" s="32"/>
      <c r="J2381" s="32"/>
      <c r="K2381" s="32"/>
      <c r="L2381" s="32"/>
      <c r="M2381" s="32"/>
      <c r="N2381" s="32"/>
      <c r="O2381" s="32"/>
      <c r="P2381" s="33">
        <v>0</v>
      </c>
      <c r="Q2381" s="33">
        <v>0</v>
      </c>
      <c r="R2381" s="33">
        <v>0</v>
      </c>
      <c r="S2381" s="33">
        <v>0</v>
      </c>
    </row>
    <row r="2382" spans="1:19">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row>
    <row r="2383" spans="1:19">
      <c r="A2383" s="36"/>
      <c r="B2383" s="5">
        <v>2017</v>
      </c>
      <c r="C2383" s="32"/>
      <c r="D2383" s="32"/>
      <c r="E2383" s="32"/>
      <c r="F2383" s="32"/>
      <c r="G2383" s="32"/>
      <c r="H2383" s="32"/>
      <c r="I2383" s="32"/>
      <c r="J2383" s="32"/>
      <c r="K2383" s="32"/>
      <c r="L2383" s="32"/>
      <c r="M2383" s="32"/>
      <c r="N2383" s="33">
        <v>0</v>
      </c>
      <c r="O2383" s="33">
        <v>0</v>
      </c>
      <c r="P2383" s="33">
        <v>0</v>
      </c>
      <c r="Q2383" s="33">
        <v>0</v>
      </c>
      <c r="R2383" s="33">
        <v>0</v>
      </c>
      <c r="S2383" s="33">
        <v>0</v>
      </c>
    </row>
    <row r="2384" spans="1:19">
      <c r="B2384" s="5">
        <v>2016</v>
      </c>
      <c r="C2384" s="32"/>
      <c r="D2384" s="32"/>
      <c r="E2384" s="32"/>
      <c r="F2384" s="32"/>
      <c r="G2384" s="32"/>
      <c r="H2384" s="32"/>
      <c r="I2384" s="32"/>
      <c r="J2384" s="32"/>
      <c r="K2384" s="32"/>
      <c r="L2384" s="32"/>
      <c r="M2384" s="33">
        <v>0</v>
      </c>
      <c r="N2384" s="33">
        <v>0</v>
      </c>
      <c r="O2384" s="33">
        <v>0</v>
      </c>
      <c r="P2384" s="33">
        <v>0</v>
      </c>
      <c r="Q2384" s="33">
        <v>0</v>
      </c>
      <c r="R2384" s="33">
        <v>0</v>
      </c>
      <c r="S2384" s="33">
        <v>0</v>
      </c>
    </row>
    <row r="2385" spans="2:19">
      <c r="B2385" s="5">
        <v>2015</v>
      </c>
      <c r="C2385" s="32"/>
      <c r="D2385" s="32"/>
      <c r="E2385" s="32"/>
      <c r="F2385" s="32"/>
      <c r="G2385" s="32"/>
      <c r="H2385" s="32"/>
      <c r="I2385" s="32"/>
      <c r="J2385" s="32"/>
      <c r="K2385" s="32"/>
      <c r="L2385" s="33">
        <v>0</v>
      </c>
      <c r="M2385" s="33">
        <v>0</v>
      </c>
      <c r="N2385" s="33">
        <v>0</v>
      </c>
      <c r="O2385" s="33">
        <v>0</v>
      </c>
      <c r="P2385" s="33">
        <v>0</v>
      </c>
      <c r="Q2385" s="33">
        <v>0</v>
      </c>
      <c r="R2385" s="33">
        <v>0</v>
      </c>
      <c r="S2385" s="33">
        <v>0</v>
      </c>
    </row>
    <row r="2386" spans="2:19">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row>
    <row r="2387" spans="2:19">
      <c r="B2387" s="5">
        <v>2013</v>
      </c>
      <c r="C2387" s="32"/>
      <c r="D2387" s="32"/>
      <c r="E2387" s="32"/>
      <c r="F2387" s="32"/>
      <c r="G2387" s="32"/>
      <c r="H2387" s="32"/>
      <c r="I2387" s="32"/>
      <c r="J2387" s="33">
        <v>0</v>
      </c>
      <c r="K2387" s="33">
        <v>0</v>
      </c>
      <c r="L2387" s="33">
        <v>0</v>
      </c>
      <c r="M2387" s="33">
        <v>0</v>
      </c>
      <c r="N2387" s="33">
        <v>0</v>
      </c>
      <c r="O2387" s="33">
        <v>0</v>
      </c>
      <c r="P2387" s="33">
        <v>0</v>
      </c>
      <c r="Q2387" s="33">
        <v>0</v>
      </c>
      <c r="R2387" s="33">
        <v>0</v>
      </c>
      <c r="S2387" s="33">
        <v>0</v>
      </c>
    </row>
    <row r="2388" spans="2:19">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row>
    <row r="2389" spans="2:19">
      <c r="B2389" s="5">
        <v>2011</v>
      </c>
      <c r="C2389" s="32"/>
      <c r="D2389" s="32"/>
      <c r="E2389" s="32"/>
      <c r="F2389" s="32"/>
      <c r="G2389" s="32"/>
      <c r="H2389" s="33">
        <v>0</v>
      </c>
      <c r="I2389" s="33">
        <v>0</v>
      </c>
      <c r="J2389" s="33">
        <v>0</v>
      </c>
      <c r="K2389" s="33">
        <v>0</v>
      </c>
      <c r="L2389" s="33">
        <v>0</v>
      </c>
      <c r="M2389" s="33">
        <v>0</v>
      </c>
      <c r="N2389" s="33">
        <v>0</v>
      </c>
      <c r="O2389" s="33">
        <v>0</v>
      </c>
      <c r="P2389" s="33">
        <v>0</v>
      </c>
      <c r="Q2389" s="33">
        <v>0</v>
      </c>
      <c r="R2389" s="33">
        <v>0</v>
      </c>
      <c r="S2389" s="33">
        <v>0</v>
      </c>
    </row>
    <row r="2390" spans="2:19">
      <c r="B2390" s="5">
        <v>2010</v>
      </c>
      <c r="C2390" s="32"/>
      <c r="D2390" s="32"/>
      <c r="E2390" s="32"/>
      <c r="F2390" s="32"/>
      <c r="G2390" s="33">
        <v>0</v>
      </c>
      <c r="H2390" s="33">
        <v>0</v>
      </c>
      <c r="I2390" s="33">
        <v>0</v>
      </c>
      <c r="J2390" s="33">
        <v>0</v>
      </c>
      <c r="K2390" s="33">
        <v>0</v>
      </c>
      <c r="L2390" s="33">
        <v>0</v>
      </c>
      <c r="M2390" s="33">
        <v>0</v>
      </c>
      <c r="N2390" s="33">
        <v>0</v>
      </c>
      <c r="O2390" s="33">
        <v>0</v>
      </c>
      <c r="P2390" s="33">
        <v>0</v>
      </c>
      <c r="Q2390" s="33">
        <v>0</v>
      </c>
      <c r="R2390" s="33">
        <v>0</v>
      </c>
      <c r="S2390" s="33">
        <v>0</v>
      </c>
    </row>
    <row r="2391" spans="2:19">
      <c r="B2391" s="5">
        <v>2009</v>
      </c>
      <c r="C2391" s="32"/>
      <c r="D2391" s="32"/>
      <c r="E2391" s="32"/>
      <c r="F2391" s="33"/>
      <c r="G2391" s="33">
        <v>0</v>
      </c>
      <c r="H2391" s="33">
        <v>0</v>
      </c>
      <c r="I2391" s="33">
        <v>0</v>
      </c>
      <c r="J2391" s="33">
        <v>0</v>
      </c>
      <c r="K2391" s="33">
        <v>0</v>
      </c>
      <c r="L2391" s="33">
        <v>0</v>
      </c>
      <c r="M2391" s="33">
        <v>0</v>
      </c>
      <c r="N2391" s="33">
        <v>0</v>
      </c>
      <c r="O2391" s="33">
        <v>0</v>
      </c>
      <c r="P2391" s="33">
        <v>0</v>
      </c>
      <c r="Q2391" s="33">
        <v>0</v>
      </c>
      <c r="R2391" s="33">
        <v>0</v>
      </c>
      <c r="S2391" s="33">
        <v>0</v>
      </c>
    </row>
    <row r="2392" spans="2:19">
      <c r="B2392" s="5">
        <v>2008</v>
      </c>
      <c r="C2392" s="32"/>
      <c r="D2392" s="32"/>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row>
    <row r="2393" spans="2:19">
      <c r="B2393" s="5">
        <v>2007</v>
      </c>
      <c r="C2393" s="32"/>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row>
    <row r="2394" spans="2:19">
      <c r="B2394" s="5">
        <v>2006</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row>
    <row r="2395" spans="2:19">
      <c r="B2395" s="5">
        <v>2005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row>
    <row r="2396" spans="2:19">
      <c r="B2396" s="5">
        <v>2004</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row>
    <row r="2397" spans="2:19">
      <c r="B2397" s="5">
        <v>2003</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row>
    <row r="2398" spans="2:19">
      <c r="B2398" s="5">
        <v>2002</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row>
    <row r="2399" spans="2:19">
      <c r="B2399" s="5">
        <v>2001</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row>
    <row r="2400" spans="2:19">
      <c r="B2400" s="5">
        <v>2000</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row>
    <row r="2401" spans="2:19">
      <c r="B2401" s="5">
        <v>1999</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row>
    <row r="2402" spans="2:19">
      <c r="B2402" s="5">
        <v>1998</v>
      </c>
      <c r="C2402" s="33">
        <v>0</v>
      </c>
      <c r="D2402" s="33">
        <v>0</v>
      </c>
      <c r="E2402" s="33">
        <v>0</v>
      </c>
      <c r="F2402" s="33">
        <v>0</v>
      </c>
      <c r="G2402" s="33">
        <v>0</v>
      </c>
      <c r="H2402" s="33">
        <v>0</v>
      </c>
      <c r="I2402" s="33">
        <v>0</v>
      </c>
      <c r="J2402" s="33">
        <v>0</v>
      </c>
      <c r="K2402" s="33">
        <v>0</v>
      </c>
      <c r="L2402" s="33">
        <v>0</v>
      </c>
      <c r="M2402" s="33">
        <v>0</v>
      </c>
      <c r="N2402" s="33">
        <v>0</v>
      </c>
      <c r="O2402" s="33">
        <v>0</v>
      </c>
      <c r="P2402" s="33">
        <v>0</v>
      </c>
      <c r="Q2402" s="33">
        <v>0</v>
      </c>
      <c r="R2402" s="33">
        <v>0</v>
      </c>
      <c r="S2402" s="33">
        <v>0</v>
      </c>
    </row>
    <row r="2403" spans="2:19">
      <c r="B2403" s="5">
        <v>1997</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row>
    <row r="2404" spans="2:19">
      <c r="B2404" s="5">
        <v>1996</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row>
    <row r="2405" spans="2:19">
      <c r="B2405" s="5">
        <v>1995</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row>
    <row r="2406" spans="2:19">
      <c r="B2406" s="5">
        <v>1994</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row>
    <row r="2407" spans="2:19">
      <c r="B2407" s="5">
        <v>1993</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row>
    <row r="2408" spans="2:19">
      <c r="B2408" s="5">
        <v>1992</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row>
    <row r="2409" spans="2:19">
      <c r="B2409" s="5">
        <v>1991</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row>
    <row r="2410" spans="2:19">
      <c r="B2410" s="5">
        <v>1990</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row>
    <row r="2411" spans="2:19">
      <c r="B2411" s="5">
        <v>1989</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row>
    <row r="2412" spans="2:19">
      <c r="B2412" s="5">
        <v>1988</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row>
    <row r="2413" spans="2:19">
      <c r="B2413" s="5">
        <v>1987</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row>
    <row r="2414" spans="2:19">
      <c r="B2414" s="5">
        <v>1986</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row>
    <row r="2415" spans="2:19">
      <c r="B2415" s="5">
        <v>1985</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row>
    <row r="2416" spans="2:19">
      <c r="B2416" s="5">
        <v>1984</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row>
    <row r="2417" spans="2:19">
      <c r="B2417" s="5">
        <v>1983</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row>
    <row r="2418" spans="2:19">
      <c r="B2418" s="5">
        <v>1982</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row>
    <row r="2419" spans="2:19">
      <c r="B2419" s="5">
        <v>1981</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row>
    <row r="2420" spans="2:19">
      <c r="B2420" s="5">
        <v>1980</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row>
    <row r="2421" spans="2:19">
      <c r="B2421" s="5">
        <v>1979</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row>
    <row r="2422" spans="2:19">
      <c r="B2422" s="5">
        <v>1978</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row>
    <row r="2423" spans="2:19">
      <c r="B2423" s="5">
        <v>1977</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row>
    <row r="2424" spans="2:19">
      <c r="B2424" s="5">
        <v>1976</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row>
    <row r="2425" spans="2:19">
      <c r="B2425" s="5">
        <v>1975</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row>
    <row r="2426" spans="2:19">
      <c r="B2426" s="5">
        <v>1974</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row>
    <row r="2427" spans="2:19">
      <c r="B2427" s="5">
        <v>1973</v>
      </c>
      <c r="C2427" s="33">
        <v>0</v>
      </c>
      <c r="D2427" s="33">
        <v>0</v>
      </c>
      <c r="E2427" s="33">
        <v>0</v>
      </c>
      <c r="F2427" s="33">
        <v>0</v>
      </c>
      <c r="G2427" s="33">
        <v>0</v>
      </c>
      <c r="H2427" s="33">
        <v>0</v>
      </c>
      <c r="I2427" s="33">
        <v>0</v>
      </c>
      <c r="J2427" s="33">
        <v>0</v>
      </c>
      <c r="K2427" s="33">
        <v>0</v>
      </c>
      <c r="L2427" s="33">
        <v>0</v>
      </c>
      <c r="M2427" s="33">
        <v>0</v>
      </c>
      <c r="N2427" s="33">
        <v>0</v>
      </c>
      <c r="O2427" s="33">
        <v>0</v>
      </c>
      <c r="P2427" s="33">
        <v>0</v>
      </c>
      <c r="Q2427" s="33">
        <v>0</v>
      </c>
      <c r="R2427" s="33">
        <v>0</v>
      </c>
      <c r="S2427" s="33">
        <v>0</v>
      </c>
    </row>
    <row r="2428" spans="2:19">
      <c r="B2428" s="5">
        <v>1972</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row>
    <row r="2429" spans="2:19">
      <c r="B2429" s="5">
        <v>1971</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row>
    <row r="2430" spans="2:19">
      <c r="B2430" s="5">
        <v>1970</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row>
    <row r="2431" spans="2:19">
      <c r="B2431" s="5">
        <v>1969</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row>
    <row r="2432" spans="2:19">
      <c r="B2432" s="5">
        <v>1968</v>
      </c>
      <c r="C2432" s="33">
        <v>0</v>
      </c>
      <c r="D2432" s="33">
        <v>0</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row>
    <row r="2433" spans="2:19">
      <c r="B2433" s="5">
        <v>1967</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row>
    <row r="2434" spans="2:19">
      <c r="B2434" s="5">
        <v>1966</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row>
    <row r="2435" spans="2:19">
      <c r="B2435" s="5">
        <v>1965</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row>
    <row r="2436" spans="2:19">
      <c r="B2436" s="5">
        <v>1964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row>
    <row r="2437" spans="2:19">
      <c r="B2437" s="5">
        <v>1963</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row>
    <row r="2438" spans="2:19">
      <c r="B2438" s="5">
        <v>1962</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row>
    <row r="2439" spans="2:19">
      <c r="B2439" s="5">
        <v>1961</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row>
    <row r="2440" spans="2:19">
      <c r="B2440" s="5">
        <v>1960</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row>
    <row r="2441" spans="2:19">
      <c r="B2441" s="5">
        <v>1959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row>
    <row r="2442" spans="2:19">
      <c r="B2442" s="5">
        <v>1958</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row>
    <row r="2443" spans="2:19">
      <c r="B2443" s="5">
        <v>1957</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row>
    <row r="2444" spans="2:19">
      <c r="B2444" s="5">
        <v>1956</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row>
    <row r="2445" spans="2:19">
      <c r="B2445" s="5">
        <v>1955</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row>
    <row r="2446" spans="2:19">
      <c r="B2446" s="5">
        <v>1954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row>
    <row r="2447" spans="2:19">
      <c r="B2447" s="5">
        <v>1953</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row>
    <row r="2448" spans="2:19">
      <c r="B2448" s="5">
        <v>1952</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row>
    <row r="2449" spans="2:19">
      <c r="B2449" s="5">
        <v>1951</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row>
    <row r="2450" spans="2:19">
      <c r="B2450" s="5">
        <v>1950</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row>
    <row r="2451" spans="2:19">
      <c r="B2451" s="5">
        <v>1949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row>
    <row r="2452" spans="2:19">
      <c r="B2452" s="5">
        <v>1948</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row>
    <row r="2453" spans="2:19">
      <c r="B2453" s="5">
        <v>1947</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row>
    <row r="2454" spans="2:19">
      <c r="B2454" s="5">
        <v>1946</v>
      </c>
      <c r="C2454" s="33">
        <v>0</v>
      </c>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row>
    <row r="2455" spans="2:19">
      <c r="B2455" s="5">
        <v>1945</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row>
    <row r="2456" spans="2:19">
      <c r="B2456" s="5">
        <v>1944</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row>
    <row r="2457" spans="2:19">
      <c r="B2457" s="5">
        <v>1943</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row>
    <row r="2458" spans="2:19">
      <c r="B2458" s="5">
        <v>1942</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row>
    <row r="2459" spans="2:19">
      <c r="B2459" s="5">
        <v>1941</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row>
    <row r="2460" spans="2:19">
      <c r="B2460" s="5">
        <v>1940</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row>
    <row r="2461" spans="2:19">
      <c r="B2461" s="5">
        <v>1939</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row>
    <row r="2462" spans="2:19">
      <c r="B2462" s="5">
        <v>1938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row>
    <row r="2463" spans="2:19">
      <c r="B2463" s="5">
        <v>1937</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row>
    <row r="2464" spans="2:19">
      <c r="B2464" s="5">
        <v>1936</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row>
    <row r="2465" spans="1:19">
      <c r="B2465" s="5">
        <v>1935</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row>
    <row r="2466" spans="1:19">
      <c r="B2466" s="5">
        <v>1934</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row>
    <row r="2467" spans="1:19">
      <c r="B2467" s="5">
        <v>1933</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row>
    <row r="2468" spans="1:19">
      <c r="B2468" s="5">
        <v>1932</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row>
    <row r="2469" spans="1:19">
      <c r="B2469" s="5">
        <v>1931</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row>
    <row r="2470" spans="1:19">
      <c r="B2470" s="5">
        <v>1930</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v>11595.52</v>
      </c>
      <c r="O2478" s="33">
        <v>11595.52</v>
      </c>
      <c r="P2478" s="33">
        <v>11595.52</v>
      </c>
      <c r="Q2478" s="33">
        <v>11595.52</v>
      </c>
      <c r="R2478" s="33">
        <v>11595.52</v>
      </c>
      <c r="S2478" s="33">
        <v>11595.52</v>
      </c>
    </row>
    <row r="2479" spans="1:19">
      <c r="B2479" s="5">
        <v>2016</v>
      </c>
      <c r="C2479" s="32"/>
      <c r="D2479" s="32"/>
      <c r="E2479" s="32"/>
      <c r="F2479" s="32"/>
      <c r="G2479" s="32"/>
      <c r="H2479" s="32"/>
      <c r="I2479" s="32"/>
      <c r="J2479" s="32"/>
      <c r="K2479" s="32"/>
      <c r="L2479" s="32"/>
      <c r="M2479" s="33">
        <v>0</v>
      </c>
      <c r="N2479" s="33">
        <v>0</v>
      </c>
      <c r="O2479" s="33">
        <v>0</v>
      </c>
      <c r="P2479" s="33">
        <v>0</v>
      </c>
      <c r="Q2479" s="33">
        <v>0</v>
      </c>
      <c r="R2479" s="33">
        <v>0</v>
      </c>
      <c r="S2479" s="33">
        <v>0</v>
      </c>
    </row>
    <row r="2480" spans="1:19">
      <c r="B2480" s="5">
        <v>2015</v>
      </c>
      <c r="C2480" s="32"/>
      <c r="D2480" s="32"/>
      <c r="E2480" s="32"/>
      <c r="F2480" s="32"/>
      <c r="G2480" s="32"/>
      <c r="H2480" s="32"/>
      <c r="I2480" s="32"/>
      <c r="J2480" s="32"/>
      <c r="K2480" s="32"/>
      <c r="L2480" s="33">
        <v>12563.62</v>
      </c>
      <c r="M2480" s="33">
        <v>12563.62</v>
      </c>
      <c r="N2480" s="33">
        <v>12563.62</v>
      </c>
      <c r="O2480" s="33">
        <v>12563.62</v>
      </c>
      <c r="P2480" s="33">
        <v>12563.62</v>
      </c>
      <c r="Q2480" s="33">
        <v>12563.62</v>
      </c>
      <c r="R2480" s="33">
        <v>12563.62</v>
      </c>
      <c r="S2480" s="33">
        <v>12563.62</v>
      </c>
    </row>
    <row r="2481" spans="2:19">
      <c r="B2481" s="5">
        <v>2014</v>
      </c>
      <c r="C2481" s="32"/>
      <c r="D2481" s="32"/>
      <c r="E2481" s="32"/>
      <c r="F2481" s="32"/>
      <c r="G2481" s="32"/>
      <c r="H2481" s="32"/>
      <c r="I2481" s="32"/>
      <c r="J2481" s="32"/>
      <c r="K2481" s="33">
        <v>5825.34</v>
      </c>
      <c r="L2481" s="33">
        <v>5825.34</v>
      </c>
      <c r="M2481" s="33">
        <v>5825.34</v>
      </c>
      <c r="N2481" s="33">
        <v>5825.34</v>
      </c>
      <c r="O2481" s="33">
        <v>5825.34</v>
      </c>
      <c r="P2481" s="33">
        <v>5825.34</v>
      </c>
      <c r="Q2481" s="33">
        <v>5825.34</v>
      </c>
      <c r="R2481" s="33">
        <v>5825.34</v>
      </c>
      <c r="S2481" s="33">
        <v>5825.34</v>
      </c>
    </row>
    <row r="2482" spans="2:19">
      <c r="B2482" s="5">
        <v>2013</v>
      </c>
      <c r="C2482" s="32"/>
      <c r="D2482" s="32"/>
      <c r="E2482" s="32"/>
      <c r="F2482" s="32"/>
      <c r="G2482" s="32"/>
      <c r="H2482" s="32"/>
      <c r="I2482" s="32"/>
      <c r="J2482" s="33">
        <v>73572.39</v>
      </c>
      <c r="K2482" s="33">
        <v>73572.39</v>
      </c>
      <c r="L2482" s="33">
        <v>73572.39</v>
      </c>
      <c r="M2482" s="33">
        <v>73572.39</v>
      </c>
      <c r="N2482" s="33">
        <v>73572.39</v>
      </c>
      <c r="O2482" s="33">
        <v>73572.39</v>
      </c>
      <c r="P2482" s="33">
        <v>73572.39</v>
      </c>
      <c r="Q2482" s="33">
        <v>73572.39</v>
      </c>
      <c r="R2482" s="33">
        <v>73572.39</v>
      </c>
      <c r="S2482" s="33">
        <v>73572.39</v>
      </c>
    </row>
    <row r="2483" spans="2:19">
      <c r="B2483" s="5">
        <v>2012</v>
      </c>
      <c r="C2483" s="32"/>
      <c r="D2483" s="32"/>
      <c r="E2483" s="32"/>
      <c r="F2483" s="32"/>
      <c r="G2483" s="32"/>
      <c r="H2483" s="32"/>
      <c r="I2483" s="33">
        <v>85765.1</v>
      </c>
      <c r="J2483" s="33">
        <v>85765.1</v>
      </c>
      <c r="K2483" s="33">
        <v>85765.1</v>
      </c>
      <c r="L2483" s="33">
        <v>85765.1</v>
      </c>
      <c r="M2483" s="33">
        <v>85765.1</v>
      </c>
      <c r="N2483" s="33">
        <v>85765.1</v>
      </c>
      <c r="O2483" s="33">
        <v>85765.1</v>
      </c>
      <c r="P2483" s="33">
        <v>85765.1</v>
      </c>
      <c r="Q2483" s="33">
        <v>85765.1</v>
      </c>
      <c r="R2483" s="33">
        <v>85765.1</v>
      </c>
      <c r="S2483" s="33">
        <v>85765.1</v>
      </c>
    </row>
    <row r="2484" spans="2:19">
      <c r="B2484" s="5">
        <v>2011</v>
      </c>
      <c r="C2484" s="32"/>
      <c r="D2484" s="32"/>
      <c r="E2484" s="32"/>
      <c r="F2484" s="32"/>
      <c r="G2484" s="32"/>
      <c r="H2484" s="33">
        <v>26700</v>
      </c>
      <c r="I2484" s="33">
        <v>26700</v>
      </c>
      <c r="J2484" s="33">
        <v>26700</v>
      </c>
      <c r="K2484" s="33">
        <v>26700</v>
      </c>
      <c r="L2484" s="33">
        <v>26700</v>
      </c>
      <c r="M2484" s="33">
        <v>26700</v>
      </c>
      <c r="N2484" s="33">
        <v>26700</v>
      </c>
      <c r="O2484" s="33">
        <v>26700</v>
      </c>
      <c r="P2484" s="33">
        <v>26700</v>
      </c>
      <c r="Q2484" s="33">
        <v>26700</v>
      </c>
      <c r="R2484" s="33">
        <v>26700</v>
      </c>
      <c r="S2484" s="33">
        <v>26700</v>
      </c>
    </row>
    <row r="2485" spans="2:19">
      <c r="B2485" s="5">
        <v>2010</v>
      </c>
      <c r="C2485" s="32"/>
      <c r="D2485" s="32"/>
      <c r="E2485" s="32"/>
      <c r="F2485" s="32"/>
      <c r="G2485" s="33">
        <v>79240.3</v>
      </c>
      <c r="H2485" s="33">
        <v>79240.3</v>
      </c>
      <c r="I2485" s="33">
        <v>79240.3</v>
      </c>
      <c r="J2485" s="33">
        <v>79240.3</v>
      </c>
      <c r="K2485" s="33">
        <v>79240.3</v>
      </c>
      <c r="L2485" s="33">
        <v>79240.3</v>
      </c>
      <c r="M2485" s="33">
        <v>79240.3</v>
      </c>
      <c r="N2485" s="33">
        <v>79240.3</v>
      </c>
      <c r="O2485" s="33">
        <v>79240.3</v>
      </c>
      <c r="P2485" s="33">
        <v>79240.3</v>
      </c>
      <c r="Q2485" s="33">
        <v>79240.3</v>
      </c>
      <c r="R2485" s="33">
        <v>79240.3</v>
      </c>
      <c r="S2485" s="33">
        <v>79240.3</v>
      </c>
    </row>
    <row r="2486" spans="2:19">
      <c r="B2486" s="5">
        <v>2009</v>
      </c>
      <c r="C2486" s="32"/>
      <c r="D2486" s="32"/>
      <c r="E2486" s="32"/>
      <c r="F2486" s="33">
        <v>0</v>
      </c>
      <c r="G2486" s="33">
        <v>0</v>
      </c>
      <c r="H2486" s="33">
        <v>0</v>
      </c>
      <c r="I2486" s="33">
        <v>0</v>
      </c>
      <c r="J2486" s="33">
        <v>0</v>
      </c>
      <c r="K2486" s="33">
        <v>0</v>
      </c>
      <c r="L2486" s="33">
        <v>0</v>
      </c>
      <c r="M2486" s="33">
        <v>0</v>
      </c>
      <c r="N2486" s="33">
        <v>0</v>
      </c>
      <c r="O2486" s="33">
        <v>0</v>
      </c>
      <c r="P2486" s="33">
        <v>0</v>
      </c>
      <c r="Q2486" s="33">
        <v>0</v>
      </c>
      <c r="R2486" s="33">
        <v>0</v>
      </c>
      <c r="S2486" s="33">
        <v>0</v>
      </c>
    </row>
    <row r="2487" spans="2:19">
      <c r="B2487" s="5">
        <v>2008</v>
      </c>
      <c r="C2487" s="32"/>
      <c r="D2487" s="32"/>
      <c r="E2487" s="33">
        <v>33841.93</v>
      </c>
      <c r="F2487" s="33">
        <v>33841.93</v>
      </c>
      <c r="G2487" s="33">
        <v>33841.93</v>
      </c>
      <c r="H2487" s="33">
        <v>33841.93</v>
      </c>
      <c r="I2487" s="33">
        <v>33841.93</v>
      </c>
      <c r="J2487" s="33">
        <v>33841.93</v>
      </c>
      <c r="K2487" s="33">
        <v>33841.93</v>
      </c>
      <c r="L2487" s="33">
        <v>33841.93</v>
      </c>
      <c r="M2487" s="33">
        <v>33841.93</v>
      </c>
      <c r="N2487" s="33">
        <v>33841.93</v>
      </c>
      <c r="O2487" s="33">
        <v>33841.93</v>
      </c>
      <c r="P2487" s="33">
        <v>33841.93</v>
      </c>
      <c r="Q2487" s="33">
        <v>33841.93</v>
      </c>
      <c r="R2487" s="33">
        <v>33841.93</v>
      </c>
      <c r="S2487" s="33">
        <v>33841.93</v>
      </c>
    </row>
    <row r="2488" spans="2:19">
      <c r="B2488" s="5">
        <v>2007</v>
      </c>
      <c r="C2488" s="32"/>
      <c r="D2488" s="33">
        <v>34146.81</v>
      </c>
      <c r="E2488" s="33">
        <v>34146.81</v>
      </c>
      <c r="F2488" s="33">
        <v>34146.81</v>
      </c>
      <c r="G2488" s="33">
        <v>34146.81</v>
      </c>
      <c r="H2488" s="33">
        <v>34146.81</v>
      </c>
      <c r="I2488" s="33">
        <v>34146.81</v>
      </c>
      <c r="J2488" s="33">
        <v>34146.81</v>
      </c>
      <c r="K2488" s="33">
        <v>34146.81</v>
      </c>
      <c r="L2488" s="33">
        <v>34146.81</v>
      </c>
      <c r="M2488" s="33">
        <v>34146.81</v>
      </c>
      <c r="N2488" s="33">
        <v>34146.81</v>
      </c>
      <c r="O2488" s="33">
        <v>34146.81</v>
      </c>
      <c r="P2488" s="33">
        <v>34146.81</v>
      </c>
      <c r="Q2488" s="33">
        <v>34146.81</v>
      </c>
      <c r="R2488" s="33">
        <v>34146.81</v>
      </c>
      <c r="S2488" s="33">
        <v>34146.81</v>
      </c>
    </row>
    <row r="2489" spans="2:19">
      <c r="B2489" s="5">
        <v>2006</v>
      </c>
      <c r="C2489" s="33">
        <v>48232.85</v>
      </c>
      <c r="D2489" s="33">
        <v>48232.85</v>
      </c>
      <c r="E2489" s="33">
        <v>48232.85</v>
      </c>
      <c r="F2489" s="33">
        <v>48232.85</v>
      </c>
      <c r="G2489" s="33">
        <v>48232.85</v>
      </c>
      <c r="H2489" s="33">
        <v>48232.85</v>
      </c>
      <c r="I2489" s="33">
        <v>48232.85</v>
      </c>
      <c r="J2489" s="33">
        <v>48232.85</v>
      </c>
      <c r="K2489" s="33">
        <v>48232.85</v>
      </c>
      <c r="L2489" s="33">
        <v>48232.85</v>
      </c>
      <c r="M2489" s="33">
        <v>48232.85</v>
      </c>
      <c r="N2489" s="33">
        <v>48232.85</v>
      </c>
      <c r="O2489" s="33">
        <v>48232.85</v>
      </c>
      <c r="P2489" s="33">
        <v>48232.85</v>
      </c>
      <c r="Q2489" s="33">
        <v>48232.85</v>
      </c>
      <c r="R2489" s="33">
        <v>48232.85</v>
      </c>
      <c r="S2489" s="33">
        <v>48232.85</v>
      </c>
    </row>
    <row r="2490" spans="2:19">
      <c r="B2490" s="5">
        <v>2005</v>
      </c>
      <c r="C2490" s="33">
        <v>45459.75</v>
      </c>
      <c r="D2490" s="33">
        <v>45459.75</v>
      </c>
      <c r="E2490" s="33">
        <v>45459.75</v>
      </c>
      <c r="F2490" s="33">
        <v>45459.75</v>
      </c>
      <c r="G2490" s="33">
        <v>45459.75</v>
      </c>
      <c r="H2490" s="33">
        <v>45459.75</v>
      </c>
      <c r="I2490" s="33">
        <v>45459.75</v>
      </c>
      <c r="J2490" s="33">
        <v>45459.75</v>
      </c>
      <c r="K2490" s="33">
        <v>45459.75</v>
      </c>
      <c r="L2490" s="33">
        <v>45459.75</v>
      </c>
      <c r="M2490" s="33">
        <v>45459.75</v>
      </c>
      <c r="N2490" s="33">
        <v>45459.75</v>
      </c>
      <c r="O2490" s="33">
        <v>45459.75</v>
      </c>
      <c r="P2490" s="33">
        <v>45459.75</v>
      </c>
      <c r="Q2490" s="33">
        <v>45459.75</v>
      </c>
      <c r="R2490" s="33">
        <v>45459.75</v>
      </c>
      <c r="S2490" s="33">
        <v>45459.75</v>
      </c>
    </row>
    <row r="2491" spans="2:19">
      <c r="B2491" s="5">
        <v>2004</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row>
    <row r="2492" spans="2:19">
      <c r="B2492" s="5">
        <v>2003</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row>
    <row r="2493" spans="2:19">
      <c r="B2493" s="5">
        <v>2002</v>
      </c>
      <c r="C2493" s="33">
        <v>0</v>
      </c>
      <c r="D2493" s="33">
        <v>0</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row>
    <row r="2494" spans="2:19">
      <c r="B2494" s="5">
        <v>2001</v>
      </c>
      <c r="C2494" s="33">
        <v>9084.1299999999992</v>
      </c>
      <c r="D2494" s="33">
        <v>9084.1299999999992</v>
      </c>
      <c r="E2494" s="33">
        <v>9084.1299999999992</v>
      </c>
      <c r="F2494" s="33">
        <v>9084.1299999999992</v>
      </c>
      <c r="G2494" s="33">
        <v>9084.1299999999992</v>
      </c>
      <c r="H2494" s="33">
        <v>9084.1299999999992</v>
      </c>
      <c r="I2494" s="33">
        <v>9084.1299999999992</v>
      </c>
      <c r="J2494" s="33">
        <v>9084.1299999999992</v>
      </c>
      <c r="K2494" s="33">
        <v>9084.1299999999992</v>
      </c>
      <c r="L2494" s="33">
        <v>9084.1299999999992</v>
      </c>
      <c r="M2494" s="33">
        <v>9084.1299999999992</v>
      </c>
      <c r="N2494" s="33">
        <v>9084.1299999999992</v>
      </c>
      <c r="O2494" s="33">
        <v>9084.1299999999992</v>
      </c>
      <c r="P2494" s="33">
        <v>9084.1299999999992</v>
      </c>
      <c r="Q2494" s="33">
        <v>9084.1299999999992</v>
      </c>
      <c r="R2494" s="33">
        <v>9084.1299999999992</v>
      </c>
      <c r="S2494" s="33">
        <v>9084.1299999999992</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row>
    <row r="2497" spans="2:19">
      <c r="B2497" s="5">
        <v>1998</v>
      </c>
      <c r="C2497" s="33">
        <v>10726</v>
      </c>
      <c r="D2497" s="33">
        <v>10726</v>
      </c>
      <c r="E2497" s="33">
        <v>10726</v>
      </c>
      <c r="F2497" s="33">
        <v>10726</v>
      </c>
      <c r="G2497" s="33">
        <v>10726</v>
      </c>
      <c r="H2497" s="33">
        <v>10726</v>
      </c>
      <c r="I2497" s="33">
        <v>10726</v>
      </c>
      <c r="J2497" s="33">
        <v>10726</v>
      </c>
      <c r="K2497" s="33">
        <v>10726</v>
      </c>
      <c r="L2497" s="33">
        <v>10726</v>
      </c>
      <c r="M2497" s="33">
        <v>10726</v>
      </c>
      <c r="N2497" s="33">
        <v>10726</v>
      </c>
      <c r="O2497" s="33">
        <v>10726</v>
      </c>
      <c r="P2497" s="33">
        <v>10726</v>
      </c>
      <c r="Q2497" s="33">
        <v>10726</v>
      </c>
      <c r="R2497" s="33">
        <v>10726</v>
      </c>
      <c r="S2497" s="33">
        <v>10726</v>
      </c>
    </row>
    <row r="2498" spans="2:19">
      <c r="B2498" s="5">
        <v>1997</v>
      </c>
      <c r="C2498" s="33">
        <v>0</v>
      </c>
      <c r="D2498" s="33">
        <v>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row>
    <row r="2499" spans="2:19">
      <c r="B2499" s="5">
        <v>1996</v>
      </c>
      <c r="C2499" s="33">
        <v>0</v>
      </c>
      <c r="D2499" s="33">
        <v>0</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row>
    <row r="2500" spans="2:19">
      <c r="B2500" s="5">
        <v>1995</v>
      </c>
      <c r="C2500" s="33">
        <v>0</v>
      </c>
      <c r="D2500" s="33">
        <v>0</v>
      </c>
      <c r="E2500" s="33">
        <v>0</v>
      </c>
      <c r="F2500" s="33">
        <v>0</v>
      </c>
      <c r="G2500" s="33">
        <v>0</v>
      </c>
      <c r="H2500" s="33">
        <v>0</v>
      </c>
      <c r="I2500" s="33">
        <v>0</v>
      </c>
      <c r="J2500" s="33">
        <v>0</v>
      </c>
      <c r="K2500" s="33">
        <v>0</v>
      </c>
      <c r="L2500" s="33">
        <v>0</v>
      </c>
      <c r="M2500" s="33">
        <v>0</v>
      </c>
      <c r="N2500" s="33">
        <v>0</v>
      </c>
      <c r="O2500" s="33">
        <v>0</v>
      </c>
      <c r="P2500" s="33">
        <v>0</v>
      </c>
      <c r="Q2500" s="33">
        <v>0</v>
      </c>
      <c r="R2500" s="33">
        <v>0</v>
      </c>
      <c r="S2500" s="33">
        <v>0</v>
      </c>
    </row>
    <row r="2501" spans="2:19">
      <c r="B2501" s="5">
        <v>1994</v>
      </c>
      <c r="C2501" s="33">
        <v>13005.53</v>
      </c>
      <c r="D2501" s="33">
        <v>13005.53</v>
      </c>
      <c r="E2501" s="33">
        <v>13005.53</v>
      </c>
      <c r="F2501" s="33">
        <v>13005.53</v>
      </c>
      <c r="G2501" s="33">
        <v>13005.53</v>
      </c>
      <c r="H2501" s="33">
        <v>13005.53</v>
      </c>
      <c r="I2501" s="33">
        <v>13005.53</v>
      </c>
      <c r="J2501" s="33">
        <v>13005.53</v>
      </c>
      <c r="K2501" s="33">
        <v>13005.53</v>
      </c>
      <c r="L2501" s="33">
        <v>13005.53</v>
      </c>
      <c r="M2501" s="33">
        <v>13005.53</v>
      </c>
      <c r="N2501" s="33">
        <v>13005.53</v>
      </c>
      <c r="O2501" s="33">
        <v>13005.53</v>
      </c>
      <c r="P2501" s="33">
        <v>13005.53</v>
      </c>
      <c r="Q2501" s="33">
        <v>13005.53</v>
      </c>
      <c r="R2501" s="33">
        <v>13005.53</v>
      </c>
      <c r="S2501" s="33">
        <v>13005.53</v>
      </c>
    </row>
    <row r="2502" spans="2:19">
      <c r="B2502" s="5">
        <v>1993</v>
      </c>
      <c r="C2502" s="33">
        <v>15688.47</v>
      </c>
      <c r="D2502" s="33">
        <v>15688.47</v>
      </c>
      <c r="E2502" s="33">
        <v>15688.47</v>
      </c>
      <c r="F2502" s="33">
        <v>15688.47</v>
      </c>
      <c r="G2502" s="33">
        <v>15688.47</v>
      </c>
      <c r="H2502" s="33">
        <v>15688.47</v>
      </c>
      <c r="I2502" s="33">
        <v>15688.47</v>
      </c>
      <c r="J2502" s="33">
        <v>15688.47</v>
      </c>
      <c r="K2502" s="33">
        <v>15688.47</v>
      </c>
      <c r="L2502" s="33">
        <v>15688.47</v>
      </c>
      <c r="M2502" s="33">
        <v>15688.47</v>
      </c>
      <c r="N2502" s="33">
        <v>15688.47</v>
      </c>
      <c r="O2502" s="33">
        <v>15688.47</v>
      </c>
      <c r="P2502" s="33">
        <v>15688.47</v>
      </c>
      <c r="Q2502" s="33">
        <v>15688.47</v>
      </c>
      <c r="R2502" s="33">
        <v>15688.47</v>
      </c>
      <c r="S2502" s="33">
        <v>15688.47</v>
      </c>
    </row>
    <row r="2503" spans="2:19">
      <c r="B2503" s="5">
        <v>1992</v>
      </c>
      <c r="C2503" s="33">
        <v>0</v>
      </c>
      <c r="D2503" s="33">
        <v>0</v>
      </c>
      <c r="E2503" s="33">
        <v>0</v>
      </c>
      <c r="F2503" s="33">
        <v>0</v>
      </c>
      <c r="G2503" s="33">
        <v>0</v>
      </c>
      <c r="H2503" s="33">
        <v>0</v>
      </c>
      <c r="I2503" s="33">
        <v>0</v>
      </c>
      <c r="J2503" s="33">
        <v>0</v>
      </c>
      <c r="K2503" s="33">
        <v>0</v>
      </c>
      <c r="L2503" s="33">
        <v>0</v>
      </c>
      <c r="M2503" s="33">
        <v>0</v>
      </c>
      <c r="N2503" s="33">
        <v>0</v>
      </c>
      <c r="O2503" s="33">
        <v>0</v>
      </c>
      <c r="P2503" s="33">
        <v>0</v>
      </c>
      <c r="Q2503" s="33">
        <v>0</v>
      </c>
      <c r="R2503" s="33">
        <v>0</v>
      </c>
      <c r="S2503" s="33">
        <v>0</v>
      </c>
    </row>
    <row r="2504" spans="2:19">
      <c r="B2504" s="5">
        <v>1991</v>
      </c>
      <c r="C2504" s="33">
        <v>110833.74</v>
      </c>
      <c r="D2504" s="33">
        <v>110833.74</v>
      </c>
      <c r="E2504" s="33">
        <v>110833.74</v>
      </c>
      <c r="F2504" s="33">
        <v>110833.74</v>
      </c>
      <c r="G2504" s="33">
        <v>110833.74</v>
      </c>
      <c r="H2504" s="33">
        <v>110833.74</v>
      </c>
      <c r="I2504" s="33">
        <v>110833.74</v>
      </c>
      <c r="J2504" s="33">
        <v>110833.74</v>
      </c>
      <c r="K2504" s="33">
        <v>110833.74</v>
      </c>
      <c r="L2504" s="33">
        <v>110833.74</v>
      </c>
      <c r="M2504" s="33">
        <v>110833.74</v>
      </c>
      <c r="N2504" s="33">
        <v>110833.74</v>
      </c>
      <c r="O2504" s="33">
        <v>110833.74</v>
      </c>
      <c r="P2504" s="33">
        <v>110833.74</v>
      </c>
      <c r="Q2504" s="33">
        <v>110833.74</v>
      </c>
      <c r="R2504" s="33">
        <v>110833.74</v>
      </c>
      <c r="S2504" s="33">
        <v>110833.74</v>
      </c>
    </row>
    <row r="2505" spans="2:19">
      <c r="B2505" s="5">
        <v>1990</v>
      </c>
      <c r="C2505" s="33">
        <v>20176</v>
      </c>
      <c r="D2505" s="33">
        <v>20176</v>
      </c>
      <c r="E2505" s="33">
        <v>20176</v>
      </c>
      <c r="F2505" s="33">
        <v>20176</v>
      </c>
      <c r="G2505" s="33">
        <v>20176</v>
      </c>
      <c r="H2505" s="33">
        <v>20176</v>
      </c>
      <c r="I2505" s="33">
        <v>20176</v>
      </c>
      <c r="J2505" s="33">
        <v>20176</v>
      </c>
      <c r="K2505" s="33">
        <v>20176</v>
      </c>
      <c r="L2505" s="33">
        <v>20176</v>
      </c>
      <c r="M2505" s="33">
        <v>20176</v>
      </c>
      <c r="N2505" s="33">
        <v>20176</v>
      </c>
      <c r="O2505" s="33">
        <v>20176</v>
      </c>
      <c r="P2505" s="33">
        <v>20176</v>
      </c>
      <c r="Q2505" s="33">
        <v>20176</v>
      </c>
      <c r="R2505" s="33">
        <v>20176</v>
      </c>
      <c r="S2505" s="33">
        <v>20176</v>
      </c>
    </row>
    <row r="2506" spans="2:19">
      <c r="B2506" s="5">
        <v>1989</v>
      </c>
      <c r="C2506" s="33">
        <v>8395</v>
      </c>
      <c r="D2506" s="33">
        <v>8395</v>
      </c>
      <c r="E2506" s="33">
        <v>8395</v>
      </c>
      <c r="F2506" s="33">
        <v>8395</v>
      </c>
      <c r="G2506" s="33">
        <v>8395</v>
      </c>
      <c r="H2506" s="33">
        <v>8395</v>
      </c>
      <c r="I2506" s="33">
        <v>8395</v>
      </c>
      <c r="J2506" s="33">
        <v>8395</v>
      </c>
      <c r="K2506" s="33">
        <v>8395</v>
      </c>
      <c r="L2506" s="33">
        <v>8395</v>
      </c>
      <c r="M2506" s="33">
        <v>8395</v>
      </c>
      <c r="N2506" s="33">
        <v>8395</v>
      </c>
      <c r="O2506" s="33">
        <v>8395</v>
      </c>
      <c r="P2506" s="33">
        <v>8395</v>
      </c>
      <c r="Q2506" s="33">
        <v>8395</v>
      </c>
      <c r="R2506" s="33">
        <v>8395</v>
      </c>
      <c r="S2506" s="33">
        <v>8395</v>
      </c>
    </row>
    <row r="2507" spans="2:19">
      <c r="B2507" s="5">
        <v>1988</v>
      </c>
      <c r="C2507" s="33">
        <v>0</v>
      </c>
      <c r="D2507" s="33">
        <v>0</v>
      </c>
      <c r="E2507" s="33">
        <v>0</v>
      </c>
      <c r="F2507" s="33">
        <v>0</v>
      </c>
      <c r="G2507" s="33">
        <v>0</v>
      </c>
      <c r="H2507" s="33">
        <v>0</v>
      </c>
      <c r="I2507" s="33">
        <v>0</v>
      </c>
      <c r="J2507" s="33">
        <v>0</v>
      </c>
      <c r="K2507" s="33">
        <v>0</v>
      </c>
      <c r="L2507" s="33">
        <v>0</v>
      </c>
      <c r="M2507" s="33">
        <v>0</v>
      </c>
      <c r="N2507" s="33">
        <v>0</v>
      </c>
      <c r="O2507" s="33">
        <v>0</v>
      </c>
      <c r="P2507" s="33">
        <v>0</v>
      </c>
      <c r="Q2507" s="33">
        <v>0</v>
      </c>
      <c r="R2507" s="33">
        <v>0</v>
      </c>
      <c r="S2507" s="33">
        <v>0</v>
      </c>
    </row>
    <row r="2508" spans="2:19">
      <c r="B2508" s="5">
        <v>1987</v>
      </c>
      <c r="C2508" s="33">
        <v>0</v>
      </c>
      <c r="D2508" s="33">
        <v>0</v>
      </c>
      <c r="E2508" s="33">
        <v>0</v>
      </c>
      <c r="F2508" s="33">
        <v>0</v>
      </c>
      <c r="G2508" s="33">
        <v>0</v>
      </c>
      <c r="H2508" s="33">
        <v>0</v>
      </c>
      <c r="I2508" s="33">
        <v>0</v>
      </c>
      <c r="J2508" s="33">
        <v>0</v>
      </c>
      <c r="K2508" s="33">
        <v>0</v>
      </c>
      <c r="L2508" s="33">
        <v>0</v>
      </c>
      <c r="M2508" s="33">
        <v>0</v>
      </c>
      <c r="N2508" s="33">
        <v>0</v>
      </c>
      <c r="O2508" s="33">
        <v>0</v>
      </c>
      <c r="P2508" s="33">
        <v>0</v>
      </c>
      <c r="Q2508" s="33">
        <v>0</v>
      </c>
      <c r="R2508" s="33">
        <v>0</v>
      </c>
      <c r="S2508" s="33">
        <v>0</v>
      </c>
    </row>
    <row r="2509" spans="2:19">
      <c r="B2509" s="5">
        <v>1986</v>
      </c>
      <c r="C2509" s="33">
        <v>26792.57</v>
      </c>
      <c r="D2509" s="33">
        <v>26792.57</v>
      </c>
      <c r="E2509" s="33">
        <v>26792.57</v>
      </c>
      <c r="F2509" s="33">
        <v>26792.57</v>
      </c>
      <c r="G2509" s="33">
        <v>26792.57</v>
      </c>
      <c r="H2509" s="33">
        <v>26792.57</v>
      </c>
      <c r="I2509" s="33">
        <v>26792.57</v>
      </c>
      <c r="J2509" s="33">
        <v>26792.57</v>
      </c>
      <c r="K2509" s="33">
        <v>26792.57</v>
      </c>
      <c r="L2509" s="33">
        <v>26792.57</v>
      </c>
      <c r="M2509" s="33">
        <v>26792.57</v>
      </c>
      <c r="N2509" s="33">
        <v>26792.57</v>
      </c>
      <c r="O2509" s="33">
        <v>26792.57</v>
      </c>
      <c r="P2509" s="33">
        <v>26792.57</v>
      </c>
      <c r="Q2509" s="33">
        <v>26792.57</v>
      </c>
      <c r="R2509" s="33">
        <v>26792.57</v>
      </c>
      <c r="S2509" s="33">
        <v>26792.57</v>
      </c>
    </row>
    <row r="2510" spans="2:19">
      <c r="B2510" s="5">
        <v>1985</v>
      </c>
      <c r="C2510" s="33">
        <v>25673</v>
      </c>
      <c r="D2510" s="33">
        <v>25673</v>
      </c>
      <c r="E2510" s="33">
        <v>25673</v>
      </c>
      <c r="F2510" s="33">
        <v>25673</v>
      </c>
      <c r="G2510" s="33">
        <v>25673</v>
      </c>
      <c r="H2510" s="33">
        <v>25673</v>
      </c>
      <c r="I2510" s="33">
        <v>25673</v>
      </c>
      <c r="J2510" s="33">
        <v>25673</v>
      </c>
      <c r="K2510" s="33">
        <v>25673</v>
      </c>
      <c r="L2510" s="33">
        <v>25673</v>
      </c>
      <c r="M2510" s="33">
        <v>25673</v>
      </c>
      <c r="N2510" s="33">
        <v>25673</v>
      </c>
      <c r="O2510" s="33">
        <v>25673</v>
      </c>
      <c r="P2510" s="33">
        <v>25673</v>
      </c>
      <c r="Q2510" s="33">
        <v>25673</v>
      </c>
      <c r="R2510" s="33">
        <v>25673</v>
      </c>
      <c r="S2510" s="33">
        <v>25673</v>
      </c>
    </row>
    <row r="2511" spans="2:19">
      <c r="B2511" s="5">
        <v>1984</v>
      </c>
      <c r="C2511" s="33">
        <v>0</v>
      </c>
      <c r="D2511" s="33">
        <v>0</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row>
    <row r="2512" spans="2:19">
      <c r="B2512" s="5">
        <v>1983</v>
      </c>
      <c r="C2512" s="33">
        <v>0</v>
      </c>
      <c r="D2512" s="33">
        <v>0</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row>
    <row r="2513" spans="2:19">
      <c r="B2513" s="5">
        <v>1982</v>
      </c>
      <c r="C2513" s="33">
        <v>18647</v>
      </c>
      <c r="D2513" s="33">
        <v>18647</v>
      </c>
      <c r="E2513" s="33">
        <v>18647</v>
      </c>
      <c r="F2513" s="33">
        <v>18647</v>
      </c>
      <c r="G2513" s="33">
        <v>18647</v>
      </c>
      <c r="H2513" s="33">
        <v>18647</v>
      </c>
      <c r="I2513" s="33">
        <v>18647</v>
      </c>
      <c r="J2513" s="33">
        <v>18647</v>
      </c>
      <c r="K2513" s="33">
        <v>18647</v>
      </c>
      <c r="L2513" s="33">
        <v>18647</v>
      </c>
      <c r="M2513" s="33">
        <v>18647</v>
      </c>
      <c r="N2513" s="33">
        <v>18647</v>
      </c>
      <c r="O2513" s="33">
        <v>18647</v>
      </c>
      <c r="P2513" s="33">
        <v>18647</v>
      </c>
      <c r="Q2513" s="33">
        <v>18647</v>
      </c>
      <c r="R2513" s="33">
        <v>18647</v>
      </c>
      <c r="S2513" s="33">
        <v>18647</v>
      </c>
    </row>
    <row r="2514" spans="2:19">
      <c r="B2514" s="5">
        <v>1981</v>
      </c>
      <c r="C2514" s="33">
        <v>3994.21</v>
      </c>
      <c r="D2514" s="33">
        <v>3994.21</v>
      </c>
      <c r="E2514" s="33">
        <v>3994.21</v>
      </c>
      <c r="F2514" s="33">
        <v>3994.21</v>
      </c>
      <c r="G2514" s="33">
        <v>3994.21</v>
      </c>
      <c r="H2514" s="33">
        <v>3994.21</v>
      </c>
      <c r="I2514" s="33">
        <v>3994.21</v>
      </c>
      <c r="J2514" s="33">
        <v>3994.21</v>
      </c>
      <c r="K2514" s="33">
        <v>3994.21</v>
      </c>
      <c r="L2514" s="33">
        <v>3994.21</v>
      </c>
      <c r="M2514" s="33">
        <v>3994.21</v>
      </c>
      <c r="N2514" s="33">
        <v>3994.21</v>
      </c>
      <c r="O2514" s="33">
        <v>3994.21</v>
      </c>
      <c r="P2514" s="33">
        <v>3994.21</v>
      </c>
      <c r="Q2514" s="33">
        <v>3994.21</v>
      </c>
      <c r="R2514" s="33">
        <v>3994.21</v>
      </c>
      <c r="S2514" s="33">
        <v>3994.21</v>
      </c>
    </row>
    <row r="2515" spans="2:19">
      <c r="B2515" s="5">
        <v>1980</v>
      </c>
      <c r="C2515" s="33">
        <v>1050.79</v>
      </c>
      <c r="D2515" s="33">
        <v>1050.79</v>
      </c>
      <c r="E2515" s="33">
        <v>1050.79</v>
      </c>
      <c r="F2515" s="33">
        <v>1050.79</v>
      </c>
      <c r="G2515" s="33">
        <v>1050.79</v>
      </c>
      <c r="H2515" s="33">
        <v>1050.79</v>
      </c>
      <c r="I2515" s="33">
        <v>1050.79</v>
      </c>
      <c r="J2515" s="33">
        <v>1050.79</v>
      </c>
      <c r="K2515" s="33">
        <v>1050.79</v>
      </c>
      <c r="L2515" s="33">
        <v>1050.79</v>
      </c>
      <c r="M2515" s="33">
        <v>1050.79</v>
      </c>
      <c r="N2515" s="33">
        <v>1050.79</v>
      </c>
      <c r="O2515" s="33">
        <v>1050.79</v>
      </c>
      <c r="P2515" s="33">
        <v>1050.79</v>
      </c>
      <c r="Q2515" s="33">
        <v>1050.79</v>
      </c>
      <c r="R2515" s="33">
        <v>1050.79</v>
      </c>
      <c r="S2515" s="33">
        <v>1050.79</v>
      </c>
    </row>
    <row r="2516" spans="2:19">
      <c r="B2516" s="5">
        <v>1979</v>
      </c>
      <c r="C2516" s="33">
        <v>13591.37</v>
      </c>
      <c r="D2516" s="33">
        <v>13591.37</v>
      </c>
      <c r="E2516" s="33">
        <v>13591.37</v>
      </c>
      <c r="F2516" s="33">
        <v>13591.37</v>
      </c>
      <c r="G2516" s="33">
        <v>13591.37</v>
      </c>
      <c r="H2516" s="33">
        <v>13591.37</v>
      </c>
      <c r="I2516" s="33">
        <v>13591.37</v>
      </c>
      <c r="J2516" s="33">
        <v>13591.37</v>
      </c>
      <c r="K2516" s="33">
        <v>13591.37</v>
      </c>
      <c r="L2516" s="33">
        <v>13591.37</v>
      </c>
      <c r="M2516" s="33">
        <v>13591.37</v>
      </c>
      <c r="N2516" s="33">
        <v>13591.37</v>
      </c>
      <c r="O2516" s="33">
        <v>13591.37</v>
      </c>
      <c r="P2516" s="33">
        <v>13591.37</v>
      </c>
      <c r="Q2516" s="33">
        <v>13591.37</v>
      </c>
      <c r="R2516" s="33">
        <v>13591.37</v>
      </c>
      <c r="S2516" s="33">
        <v>13591.37</v>
      </c>
    </row>
    <row r="2517" spans="2:19">
      <c r="B2517" s="5">
        <v>1978</v>
      </c>
      <c r="C2517" s="33">
        <v>2956.65</v>
      </c>
      <c r="D2517" s="33">
        <v>2956.65</v>
      </c>
      <c r="E2517" s="33">
        <v>2956.65</v>
      </c>
      <c r="F2517" s="33">
        <v>2956.65</v>
      </c>
      <c r="G2517" s="33">
        <v>2956.65</v>
      </c>
      <c r="H2517" s="33">
        <v>2956.65</v>
      </c>
      <c r="I2517" s="33">
        <v>2956.65</v>
      </c>
      <c r="J2517" s="33">
        <v>2956.65</v>
      </c>
      <c r="K2517" s="33">
        <v>2956.65</v>
      </c>
      <c r="L2517" s="33">
        <v>2956.65</v>
      </c>
      <c r="M2517" s="33">
        <v>2956.65</v>
      </c>
      <c r="N2517" s="33">
        <v>2956.65</v>
      </c>
      <c r="O2517" s="33">
        <v>2956.65</v>
      </c>
      <c r="P2517" s="33">
        <v>2956.65</v>
      </c>
      <c r="Q2517" s="33">
        <v>2956.65</v>
      </c>
      <c r="R2517" s="33">
        <v>2956.65</v>
      </c>
      <c r="S2517" s="33">
        <v>2956.65</v>
      </c>
    </row>
    <row r="2518" spans="2:19">
      <c r="B2518" s="5">
        <v>1977</v>
      </c>
      <c r="C2518" s="33">
        <v>0</v>
      </c>
      <c r="D2518" s="33">
        <v>0</v>
      </c>
      <c r="E2518" s="33">
        <v>0</v>
      </c>
      <c r="F2518" s="33">
        <v>0</v>
      </c>
      <c r="G2518" s="33">
        <v>0</v>
      </c>
      <c r="H2518" s="33">
        <v>0</v>
      </c>
      <c r="I2518" s="33">
        <v>0</v>
      </c>
      <c r="J2518" s="33">
        <v>0</v>
      </c>
      <c r="K2518" s="33">
        <v>0</v>
      </c>
      <c r="L2518" s="33">
        <v>0</v>
      </c>
      <c r="M2518" s="33">
        <v>0</v>
      </c>
      <c r="N2518" s="33">
        <v>0</v>
      </c>
      <c r="O2518" s="33">
        <v>0</v>
      </c>
      <c r="P2518" s="33">
        <v>0</v>
      </c>
      <c r="Q2518" s="33">
        <v>0</v>
      </c>
      <c r="R2518" s="33">
        <v>0</v>
      </c>
      <c r="S2518" s="33">
        <v>0</v>
      </c>
    </row>
    <row r="2519" spans="2:19">
      <c r="B2519" s="5">
        <v>1976</v>
      </c>
      <c r="C2519" s="33">
        <v>8939.2099999999991</v>
      </c>
      <c r="D2519" s="33">
        <v>8939.2099999999991</v>
      </c>
      <c r="E2519" s="33">
        <v>8939.2099999999991</v>
      </c>
      <c r="F2519" s="33">
        <v>8939.2099999999991</v>
      </c>
      <c r="G2519" s="33">
        <v>8939.2099999999991</v>
      </c>
      <c r="H2519" s="33">
        <v>8939.2099999999991</v>
      </c>
      <c r="I2519" s="33">
        <v>8939.2099999999991</v>
      </c>
      <c r="J2519" s="33">
        <v>8939.2099999999991</v>
      </c>
      <c r="K2519" s="33">
        <v>8939.2099999999991</v>
      </c>
      <c r="L2519" s="33">
        <v>8939.2099999999991</v>
      </c>
      <c r="M2519" s="33">
        <v>8939.2099999999991</v>
      </c>
      <c r="N2519" s="33">
        <v>8939.2099999999991</v>
      </c>
      <c r="O2519" s="33">
        <v>8939.2099999999991</v>
      </c>
      <c r="P2519" s="33">
        <v>8939.2099999999991</v>
      </c>
      <c r="Q2519" s="33">
        <v>8939.2099999999991</v>
      </c>
      <c r="R2519" s="33">
        <v>8939.2099999999991</v>
      </c>
      <c r="S2519" s="33">
        <v>8939.2099999999991</v>
      </c>
    </row>
    <row r="2520" spans="2:19">
      <c r="B2520" s="5">
        <v>1975</v>
      </c>
      <c r="C2520" s="33">
        <v>3414.44</v>
      </c>
      <c r="D2520" s="33">
        <v>3414.44</v>
      </c>
      <c r="E2520" s="33">
        <v>3414.44</v>
      </c>
      <c r="F2520" s="33">
        <v>3414.44</v>
      </c>
      <c r="G2520" s="33">
        <v>3414.44</v>
      </c>
      <c r="H2520" s="33">
        <v>3414.44</v>
      </c>
      <c r="I2520" s="33">
        <v>3414.44</v>
      </c>
      <c r="J2520" s="33">
        <v>3414.44</v>
      </c>
      <c r="K2520" s="33">
        <v>3414.44</v>
      </c>
      <c r="L2520" s="33">
        <v>3414.44</v>
      </c>
      <c r="M2520" s="33">
        <v>3414.44</v>
      </c>
      <c r="N2520" s="33">
        <v>3414.44</v>
      </c>
      <c r="O2520" s="33">
        <v>3414.44</v>
      </c>
      <c r="P2520" s="33">
        <v>3414.44</v>
      </c>
      <c r="Q2520" s="33">
        <v>3414.44</v>
      </c>
      <c r="R2520" s="33">
        <v>3414.44</v>
      </c>
      <c r="S2520" s="33">
        <v>3414.44</v>
      </c>
    </row>
    <row r="2521" spans="2:19">
      <c r="B2521" s="5">
        <v>1974</v>
      </c>
      <c r="C2521" s="33">
        <v>212.19</v>
      </c>
      <c r="D2521" s="33">
        <v>212.19</v>
      </c>
      <c r="E2521" s="33">
        <v>212.19</v>
      </c>
      <c r="F2521" s="33">
        <v>212.19</v>
      </c>
      <c r="G2521" s="33">
        <v>212.19</v>
      </c>
      <c r="H2521" s="33">
        <v>212.19</v>
      </c>
      <c r="I2521" s="33">
        <v>212.19</v>
      </c>
      <c r="J2521" s="33">
        <v>212.19</v>
      </c>
      <c r="K2521" s="33">
        <v>212.19</v>
      </c>
      <c r="L2521" s="33">
        <v>212.19</v>
      </c>
      <c r="M2521" s="33">
        <v>212.19</v>
      </c>
      <c r="N2521" s="33">
        <v>212.19</v>
      </c>
      <c r="O2521" s="33">
        <v>212.19</v>
      </c>
      <c r="P2521" s="33">
        <v>212.19</v>
      </c>
      <c r="Q2521" s="33">
        <v>212.19</v>
      </c>
      <c r="R2521" s="33">
        <v>212.19</v>
      </c>
      <c r="S2521" s="33">
        <v>212.19</v>
      </c>
    </row>
    <row r="2522" spans="2:19">
      <c r="B2522" s="5">
        <v>1973</v>
      </c>
      <c r="C2522" s="33">
        <v>0</v>
      </c>
      <c r="D2522" s="33">
        <v>0</v>
      </c>
      <c r="E2522" s="33">
        <v>0</v>
      </c>
      <c r="F2522" s="33">
        <v>0</v>
      </c>
      <c r="G2522" s="33">
        <v>0</v>
      </c>
      <c r="H2522" s="33">
        <v>0</v>
      </c>
      <c r="I2522" s="33">
        <v>0</v>
      </c>
      <c r="J2522" s="33">
        <v>0</v>
      </c>
      <c r="K2522" s="33">
        <v>0</v>
      </c>
      <c r="L2522" s="33">
        <v>0</v>
      </c>
      <c r="M2522" s="33">
        <v>0</v>
      </c>
      <c r="N2522" s="33">
        <v>0</v>
      </c>
      <c r="O2522" s="33">
        <v>0</v>
      </c>
      <c r="P2522" s="33">
        <v>0</v>
      </c>
      <c r="Q2522" s="33">
        <v>0</v>
      </c>
      <c r="R2522" s="33">
        <v>0</v>
      </c>
      <c r="S2522" s="33">
        <v>0</v>
      </c>
    </row>
    <row r="2523" spans="2:19">
      <c r="B2523" s="5">
        <v>1972</v>
      </c>
      <c r="C2523" s="33">
        <v>0</v>
      </c>
      <c r="D2523" s="33">
        <v>0</v>
      </c>
      <c r="E2523" s="33">
        <v>0</v>
      </c>
      <c r="F2523" s="33">
        <v>0</v>
      </c>
      <c r="G2523" s="33">
        <v>0</v>
      </c>
      <c r="H2523" s="33">
        <v>0</v>
      </c>
      <c r="I2523" s="33">
        <v>0</v>
      </c>
      <c r="J2523" s="33">
        <v>0</v>
      </c>
      <c r="K2523" s="33">
        <v>0</v>
      </c>
      <c r="L2523" s="33">
        <v>0</v>
      </c>
      <c r="M2523" s="33">
        <v>0</v>
      </c>
      <c r="N2523" s="33">
        <v>0</v>
      </c>
      <c r="O2523" s="33">
        <v>0</v>
      </c>
      <c r="P2523" s="33">
        <v>0</v>
      </c>
      <c r="Q2523" s="33">
        <v>0</v>
      </c>
      <c r="R2523" s="33">
        <v>0</v>
      </c>
      <c r="S2523" s="33">
        <v>0</v>
      </c>
    </row>
    <row r="2524" spans="2:19">
      <c r="B2524" s="5">
        <v>1971</v>
      </c>
      <c r="C2524" s="33">
        <v>0</v>
      </c>
      <c r="D2524" s="33">
        <v>0</v>
      </c>
      <c r="E2524" s="33">
        <v>0</v>
      </c>
      <c r="F2524" s="33">
        <v>0</v>
      </c>
      <c r="G2524" s="33">
        <v>0</v>
      </c>
      <c r="H2524" s="33">
        <v>0</v>
      </c>
      <c r="I2524" s="33">
        <v>0</v>
      </c>
      <c r="J2524" s="33">
        <v>0</v>
      </c>
      <c r="K2524" s="33">
        <v>0</v>
      </c>
      <c r="L2524" s="33">
        <v>0</v>
      </c>
      <c r="M2524" s="33">
        <v>0</v>
      </c>
      <c r="N2524" s="33">
        <v>0</v>
      </c>
      <c r="O2524" s="33">
        <v>0</v>
      </c>
      <c r="P2524" s="33">
        <v>0</v>
      </c>
      <c r="Q2524" s="33">
        <v>0</v>
      </c>
      <c r="R2524" s="33">
        <v>0</v>
      </c>
      <c r="S2524" s="33">
        <v>0</v>
      </c>
    </row>
    <row r="2525" spans="2:19">
      <c r="B2525" s="5">
        <v>1970</v>
      </c>
      <c r="C2525" s="33">
        <v>0</v>
      </c>
      <c r="D2525" s="33">
        <v>0</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row>
    <row r="2526" spans="2:19">
      <c r="B2526" s="5">
        <v>1969</v>
      </c>
      <c r="C2526" s="33">
        <v>0</v>
      </c>
      <c r="D2526" s="33">
        <v>0</v>
      </c>
      <c r="E2526" s="33">
        <v>0</v>
      </c>
      <c r="F2526" s="33">
        <v>0</v>
      </c>
      <c r="G2526" s="33">
        <v>0</v>
      </c>
      <c r="H2526" s="33">
        <v>0</v>
      </c>
      <c r="I2526" s="33">
        <v>0</v>
      </c>
      <c r="J2526" s="33">
        <v>0</v>
      </c>
      <c r="K2526" s="33">
        <v>0</v>
      </c>
      <c r="L2526" s="33">
        <v>0</v>
      </c>
      <c r="M2526" s="33">
        <v>0</v>
      </c>
      <c r="N2526" s="33">
        <v>0</v>
      </c>
      <c r="O2526" s="33">
        <v>0</v>
      </c>
      <c r="P2526" s="33">
        <v>0</v>
      </c>
      <c r="Q2526" s="33">
        <v>0</v>
      </c>
      <c r="R2526" s="33">
        <v>0</v>
      </c>
      <c r="S2526" s="33">
        <v>0</v>
      </c>
    </row>
    <row r="2527" spans="2:19">
      <c r="B2527" s="5">
        <v>1968</v>
      </c>
      <c r="C2527" s="33">
        <v>0</v>
      </c>
      <c r="D2527" s="33">
        <v>0</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row>
    <row r="2528" spans="2:19">
      <c r="B2528" s="5">
        <v>1967</v>
      </c>
      <c r="C2528" s="33">
        <v>10261.299999999999</v>
      </c>
      <c r="D2528" s="33">
        <v>10261.299999999999</v>
      </c>
      <c r="E2528" s="33">
        <v>10261.299999999999</v>
      </c>
      <c r="F2528" s="33">
        <v>10261.299999999999</v>
      </c>
      <c r="G2528" s="33">
        <v>10261.299999999999</v>
      </c>
      <c r="H2528" s="33">
        <v>10261.299999999999</v>
      </c>
      <c r="I2528" s="33">
        <v>10261.299999999999</v>
      </c>
      <c r="J2528" s="33">
        <v>10261.299999999999</v>
      </c>
      <c r="K2528" s="33">
        <v>10261.299999999999</v>
      </c>
      <c r="L2528" s="33">
        <v>10261.299999999999</v>
      </c>
      <c r="M2528" s="33">
        <v>10261.299999999999</v>
      </c>
      <c r="N2528" s="33">
        <v>10261.299999999999</v>
      </c>
      <c r="O2528" s="33">
        <v>10261.299999999999</v>
      </c>
      <c r="P2528" s="33">
        <v>10261.299999999999</v>
      </c>
      <c r="Q2528" s="33">
        <v>10261.299999999999</v>
      </c>
      <c r="R2528" s="33">
        <v>10261.299999999999</v>
      </c>
      <c r="S2528" s="33">
        <v>10261.299999999999</v>
      </c>
    </row>
    <row r="2529" spans="2:19">
      <c r="B2529" s="5">
        <v>1966</v>
      </c>
      <c r="C2529" s="33">
        <v>26887.5</v>
      </c>
      <c r="D2529" s="33">
        <v>26887.5</v>
      </c>
      <c r="E2529" s="33">
        <v>26887.5</v>
      </c>
      <c r="F2529" s="33">
        <v>26887.5</v>
      </c>
      <c r="G2529" s="33">
        <v>26887.5</v>
      </c>
      <c r="H2529" s="33">
        <v>26887.5</v>
      </c>
      <c r="I2529" s="33">
        <v>26887.5</v>
      </c>
      <c r="J2529" s="33">
        <v>26887.5</v>
      </c>
      <c r="K2529" s="33">
        <v>26887.5</v>
      </c>
      <c r="L2529" s="33">
        <v>26887.5</v>
      </c>
      <c r="M2529" s="33">
        <v>26887.5</v>
      </c>
      <c r="N2529" s="33">
        <v>26887.5</v>
      </c>
      <c r="O2529" s="33">
        <v>26887.5</v>
      </c>
      <c r="P2529" s="33">
        <v>26887.5</v>
      </c>
      <c r="Q2529" s="33">
        <v>26887.5</v>
      </c>
      <c r="R2529" s="33">
        <v>26887.5</v>
      </c>
      <c r="S2529" s="33">
        <v>26887.5</v>
      </c>
    </row>
    <row r="2530" spans="2:19">
      <c r="B2530" s="5">
        <v>1965</v>
      </c>
      <c r="C2530" s="33">
        <v>0</v>
      </c>
      <c r="D2530" s="33">
        <v>0</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row>
    <row r="2531" spans="2:19">
      <c r="B2531" s="5">
        <v>1964</v>
      </c>
      <c r="C2531" s="33">
        <v>707.63</v>
      </c>
      <c r="D2531" s="33">
        <v>707.63</v>
      </c>
      <c r="E2531" s="33">
        <v>707.63</v>
      </c>
      <c r="F2531" s="33">
        <v>707.63</v>
      </c>
      <c r="G2531" s="33">
        <v>707.63</v>
      </c>
      <c r="H2531" s="33">
        <v>707.63</v>
      </c>
      <c r="I2531" s="33">
        <v>707.63</v>
      </c>
      <c r="J2531" s="33">
        <v>707.63</v>
      </c>
      <c r="K2531" s="33">
        <v>707.63</v>
      </c>
      <c r="L2531" s="33">
        <v>707.63</v>
      </c>
      <c r="M2531" s="33">
        <v>707.63</v>
      </c>
      <c r="N2531" s="33">
        <v>707.63</v>
      </c>
      <c r="O2531" s="33">
        <v>707.63</v>
      </c>
      <c r="P2531" s="33">
        <v>707.63</v>
      </c>
      <c r="Q2531" s="33">
        <v>707.63</v>
      </c>
      <c r="R2531" s="33">
        <v>707.63</v>
      </c>
      <c r="S2531" s="33">
        <v>707.63</v>
      </c>
    </row>
    <row r="2532" spans="2:19">
      <c r="B2532" s="5">
        <v>1963</v>
      </c>
      <c r="C2532" s="33">
        <v>10522.81</v>
      </c>
      <c r="D2532" s="33">
        <v>10522.81</v>
      </c>
      <c r="E2532" s="33">
        <v>10522.81</v>
      </c>
      <c r="F2532" s="33">
        <v>10522.81</v>
      </c>
      <c r="G2532" s="33">
        <v>10522.81</v>
      </c>
      <c r="H2532" s="33">
        <v>10522.81</v>
      </c>
      <c r="I2532" s="33">
        <v>10522.81</v>
      </c>
      <c r="J2532" s="33">
        <v>10522.81</v>
      </c>
      <c r="K2532" s="33">
        <v>10522.81</v>
      </c>
      <c r="L2532" s="33">
        <v>10522.81</v>
      </c>
      <c r="M2532" s="33">
        <v>10522.81</v>
      </c>
      <c r="N2532" s="33">
        <v>10522.81</v>
      </c>
      <c r="O2532" s="33">
        <v>10522.81</v>
      </c>
      <c r="P2532" s="33">
        <v>10522.81</v>
      </c>
      <c r="Q2532" s="33">
        <v>10522.81</v>
      </c>
      <c r="R2532" s="33">
        <v>10522.81</v>
      </c>
      <c r="S2532" s="33">
        <v>10522.81</v>
      </c>
    </row>
    <row r="2533" spans="2:19">
      <c r="B2533" s="5">
        <v>1962</v>
      </c>
      <c r="C2533" s="33">
        <v>0</v>
      </c>
      <c r="D2533" s="33">
        <v>0</v>
      </c>
      <c r="E2533" s="33">
        <v>0</v>
      </c>
      <c r="F2533" s="33">
        <v>0</v>
      </c>
      <c r="G2533" s="33">
        <v>0</v>
      </c>
      <c r="H2533" s="33">
        <v>0</v>
      </c>
      <c r="I2533" s="33">
        <v>0</v>
      </c>
      <c r="J2533" s="33">
        <v>0</v>
      </c>
      <c r="K2533" s="33">
        <v>0</v>
      </c>
      <c r="L2533" s="33">
        <v>0</v>
      </c>
      <c r="M2533" s="33">
        <v>0</v>
      </c>
      <c r="N2533" s="33">
        <v>0</v>
      </c>
      <c r="O2533" s="33">
        <v>0</v>
      </c>
      <c r="P2533" s="33">
        <v>0</v>
      </c>
      <c r="Q2533" s="33">
        <v>0</v>
      </c>
      <c r="R2533" s="33">
        <v>0</v>
      </c>
      <c r="S2533" s="33">
        <v>0</v>
      </c>
    </row>
    <row r="2534" spans="2:19">
      <c r="B2534" s="5">
        <v>1961</v>
      </c>
      <c r="C2534" s="33">
        <v>0</v>
      </c>
      <c r="D2534" s="33">
        <v>0</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row>
    <row r="2535" spans="2:19">
      <c r="B2535" s="5">
        <v>1960</v>
      </c>
      <c r="C2535" s="33">
        <v>0</v>
      </c>
      <c r="D2535" s="33">
        <v>0</v>
      </c>
      <c r="E2535" s="33">
        <v>0</v>
      </c>
      <c r="F2535" s="33">
        <v>0</v>
      </c>
      <c r="G2535" s="33">
        <v>0</v>
      </c>
      <c r="H2535" s="33">
        <v>0</v>
      </c>
      <c r="I2535" s="33">
        <v>0</v>
      </c>
      <c r="J2535" s="33">
        <v>0</v>
      </c>
      <c r="K2535" s="33">
        <v>0</v>
      </c>
      <c r="L2535" s="33">
        <v>0</v>
      </c>
      <c r="M2535" s="33">
        <v>0</v>
      </c>
      <c r="N2535" s="33">
        <v>0</v>
      </c>
      <c r="O2535" s="33">
        <v>0</v>
      </c>
      <c r="P2535" s="33">
        <v>0</v>
      </c>
      <c r="Q2535" s="33">
        <v>0</v>
      </c>
      <c r="R2535" s="33">
        <v>0</v>
      </c>
      <c r="S2535" s="33">
        <v>0</v>
      </c>
    </row>
    <row r="2536" spans="2:19">
      <c r="B2536" s="5">
        <v>1959</v>
      </c>
      <c r="C2536" s="33">
        <v>12449.33</v>
      </c>
      <c r="D2536" s="33">
        <v>12449.33</v>
      </c>
      <c r="E2536" s="33">
        <v>12449.33</v>
      </c>
      <c r="F2536" s="33">
        <v>12449.33</v>
      </c>
      <c r="G2536" s="33">
        <v>12449.33</v>
      </c>
      <c r="H2536" s="33">
        <v>12449.33</v>
      </c>
      <c r="I2536" s="33">
        <v>12449.33</v>
      </c>
      <c r="J2536" s="33">
        <v>12449.33</v>
      </c>
      <c r="K2536" s="33">
        <v>12449.33</v>
      </c>
      <c r="L2536" s="33">
        <v>12449.33</v>
      </c>
      <c r="M2536" s="33">
        <v>12449.33</v>
      </c>
      <c r="N2536" s="33">
        <v>12449.33</v>
      </c>
      <c r="O2536" s="33">
        <v>12449.33</v>
      </c>
      <c r="P2536" s="33">
        <v>12449.33</v>
      </c>
      <c r="Q2536" s="33">
        <v>12449.33</v>
      </c>
      <c r="R2536" s="33">
        <v>12449.33</v>
      </c>
      <c r="S2536" s="33">
        <v>12449.33</v>
      </c>
    </row>
    <row r="2537" spans="2:19">
      <c r="B2537" s="5">
        <v>1958</v>
      </c>
      <c r="C2537" s="33">
        <v>2202.65</v>
      </c>
      <c r="D2537" s="33">
        <v>2202.65</v>
      </c>
      <c r="E2537" s="33">
        <v>2202.65</v>
      </c>
      <c r="F2537" s="33">
        <v>2202.65</v>
      </c>
      <c r="G2537" s="33">
        <v>2202.65</v>
      </c>
      <c r="H2537" s="33">
        <v>2202.65</v>
      </c>
      <c r="I2537" s="33">
        <v>2202.65</v>
      </c>
      <c r="J2537" s="33">
        <v>2202.65</v>
      </c>
      <c r="K2537" s="33">
        <v>2202.65</v>
      </c>
      <c r="L2537" s="33">
        <v>2202.65</v>
      </c>
      <c r="M2537" s="33">
        <v>2202.65</v>
      </c>
      <c r="N2537" s="33">
        <v>2202.65</v>
      </c>
      <c r="O2537" s="33">
        <v>2202.65</v>
      </c>
      <c r="P2537" s="33">
        <v>2202.65</v>
      </c>
      <c r="Q2537" s="33">
        <v>2202.65</v>
      </c>
      <c r="R2537" s="33">
        <v>2202.65</v>
      </c>
      <c r="S2537" s="33">
        <v>2202.65</v>
      </c>
    </row>
    <row r="2538" spans="2:19">
      <c r="B2538" s="5">
        <v>1957</v>
      </c>
      <c r="C2538" s="33">
        <v>0</v>
      </c>
      <c r="D2538" s="33">
        <v>0</v>
      </c>
      <c r="E2538" s="33">
        <v>0</v>
      </c>
      <c r="F2538" s="33">
        <v>0</v>
      </c>
      <c r="G2538" s="33">
        <v>0</v>
      </c>
      <c r="H2538" s="33">
        <v>0</v>
      </c>
      <c r="I2538" s="33">
        <v>0</v>
      </c>
      <c r="J2538" s="33">
        <v>0</v>
      </c>
      <c r="K2538" s="33">
        <v>0</v>
      </c>
      <c r="L2538" s="33">
        <v>0</v>
      </c>
      <c r="M2538" s="33">
        <v>0</v>
      </c>
      <c r="N2538" s="33">
        <v>0</v>
      </c>
      <c r="O2538" s="33">
        <v>0</v>
      </c>
      <c r="P2538" s="33">
        <v>0</v>
      </c>
      <c r="Q2538" s="33">
        <v>0</v>
      </c>
      <c r="R2538" s="33">
        <v>0</v>
      </c>
      <c r="S2538" s="33">
        <v>0</v>
      </c>
    </row>
    <row r="2539" spans="2:19">
      <c r="B2539" s="5">
        <v>1956</v>
      </c>
      <c r="C2539" s="33">
        <v>0</v>
      </c>
      <c r="D2539" s="33">
        <v>0</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row>
    <row r="2540" spans="2:19">
      <c r="B2540" s="5">
        <v>1955</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row>
    <row r="2541" spans="2:19">
      <c r="B2541" s="5">
        <v>1954</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row>
    <row r="2542" spans="2:19">
      <c r="B2542" s="5">
        <v>1953</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row>
    <row r="2543" spans="2:19">
      <c r="B2543" s="5">
        <v>1952</v>
      </c>
      <c r="C2543" s="33">
        <v>0</v>
      </c>
      <c r="D2543" s="33">
        <v>0</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row>
    <row r="2544" spans="2:19">
      <c r="B2544" s="5">
        <v>1951</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row>
    <row r="2545" spans="2:19">
      <c r="B2545" s="5">
        <v>1950</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row>
    <row r="2546" spans="2:19">
      <c r="B2546" s="5">
        <v>1949</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row>
    <row r="2547" spans="2:19">
      <c r="B2547" s="5">
        <v>1948</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row>
    <row r="2548" spans="2:19">
      <c r="B2548" s="5">
        <v>1947</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row>
    <row r="2549" spans="2:19">
      <c r="B2549" s="5">
        <v>1946</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row>
    <row r="2550" spans="2:19">
      <c r="B2550" s="5">
        <v>1945</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row>
    <row r="2551" spans="2:19">
      <c r="B2551" s="5">
        <v>1944</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row>
    <row r="2552" spans="2:19">
      <c r="B2552" s="5">
        <v>1943</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row>
    <row r="2553" spans="2:19">
      <c r="B2553" s="5">
        <v>1942</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row>
    <row r="2554" spans="2:19">
      <c r="B2554" s="5">
        <v>1941</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row>
    <row r="2555" spans="2:19">
      <c r="B2555" s="5">
        <v>1940</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row>
    <row r="2556" spans="2:19">
      <c r="B2556" s="5">
        <v>1939</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row>
    <row r="2557" spans="2:19">
      <c r="B2557" s="5">
        <v>1938</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row>
    <row r="2558" spans="2:19">
      <c r="B2558" s="5">
        <v>1937</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row>
    <row r="2559" spans="2:19">
      <c r="B2559" s="5">
        <v>1936</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row>
    <row r="2560" spans="2:19">
      <c r="B2560" s="5">
        <v>1935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row>
    <row r="2561" spans="1:19">
      <c r="B2561" s="5">
        <v>1934</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row>
    <row r="2562" spans="1:19">
      <c r="B2562" s="5">
        <v>1933</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row>
    <row r="2563" spans="1:19">
      <c r="B2563" s="5">
        <v>1932</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row>
    <row r="2564" spans="1:19">
      <c r="B2564" s="5">
        <v>1931</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row>
    <row r="2565" spans="1:19">
      <c r="B2565" s="5">
        <v>1930</v>
      </c>
      <c r="C2565" s="33">
        <v>0</v>
      </c>
      <c r="D2565" s="33">
        <v>0</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row>
    <row r="2566" spans="1:19">
      <c r="A2566" s="61" t="s">
        <v>130</v>
      </c>
      <c r="B2566" s="6" t="s">
        <v>10</v>
      </c>
      <c r="C2566" s="7">
        <f>SUM(C2489:C2565)</f>
        <v>449904.12000000011</v>
      </c>
      <c r="D2566" s="7">
        <f>SUM(D2488:D2565)</f>
        <v>484050.93000000011</v>
      </c>
      <c r="E2566" s="7">
        <f>SUM(E2487:E2565)</f>
        <v>517892.8600000001</v>
      </c>
      <c r="F2566" s="7">
        <f>SUM(F2486:F2565)</f>
        <v>517892.8600000001</v>
      </c>
      <c r="G2566" s="7">
        <f>SUM(G2485:G2565)</f>
        <v>597133.16</v>
      </c>
      <c r="H2566" s="7">
        <f>SUM(H2479:H2565)</f>
        <v>623833.16</v>
      </c>
      <c r="I2566" s="7">
        <f>SUM(I2479:I2565)</f>
        <v>709598.25999999989</v>
      </c>
      <c r="J2566" s="7">
        <f t="shared" ref="J2566" si="49">SUM(J2479:J2565)</f>
        <v>783170.64999999991</v>
      </c>
      <c r="K2566" s="7">
        <f>SUM(K2479:K2565)</f>
        <v>788995.98999999987</v>
      </c>
      <c r="L2566" s="7">
        <f t="shared" ref="L2566" si="50">SUM(L2479:L2565)</f>
        <v>801559.60999999987</v>
      </c>
      <c r="M2566" s="7">
        <f>SUM(M2479:M2565)</f>
        <v>801559.60999999987</v>
      </c>
      <c r="N2566" s="10">
        <f>SUM(N2474:N2565)</f>
        <v>813155.12999999989</v>
      </c>
      <c r="O2566" s="10">
        <f>SUM(O2474:O2565)</f>
        <v>813155.12999999989</v>
      </c>
      <c r="P2566" s="10">
        <f>SUM(P2474:P2565)</f>
        <v>813155.12999999989</v>
      </c>
      <c r="Q2566" s="10">
        <f>SUM(Q2474:Q2565)</f>
        <v>813155.12999999989</v>
      </c>
      <c r="R2566" s="10">
        <f>SUM(R2473:R2565)</f>
        <v>813155.12999999989</v>
      </c>
      <c r="S2566" s="10">
        <f>SUM(S2473:S2565)</f>
        <v>813155.12999999989</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v>0</v>
      </c>
    </row>
    <row r="2569" spans="1:19">
      <c r="A2569" s="34"/>
      <c r="B2569" s="5">
        <v>2021</v>
      </c>
      <c r="C2569" s="32"/>
      <c r="D2569" s="32"/>
      <c r="E2569" s="32"/>
      <c r="F2569" s="32"/>
      <c r="G2569" s="32"/>
      <c r="H2569" s="32"/>
      <c r="I2569" s="32"/>
      <c r="J2569" s="32"/>
      <c r="K2569" s="32"/>
      <c r="L2569" s="32"/>
      <c r="M2569" s="32"/>
      <c r="N2569" s="32"/>
      <c r="O2569" s="32"/>
      <c r="P2569" s="32"/>
      <c r="Q2569" s="32"/>
      <c r="R2569" s="33">
        <v>0</v>
      </c>
      <c r="S2569" s="33">
        <v>0</v>
      </c>
    </row>
    <row r="2570" spans="1:19">
      <c r="B2570" s="5">
        <v>2020</v>
      </c>
      <c r="C2570" s="32"/>
      <c r="D2570" s="32"/>
      <c r="E2570" s="32"/>
      <c r="F2570" s="32"/>
      <c r="G2570" s="32"/>
      <c r="H2570" s="32"/>
      <c r="I2570" s="32"/>
      <c r="J2570" s="32"/>
      <c r="K2570" s="32"/>
      <c r="L2570" s="32"/>
      <c r="M2570" s="32"/>
      <c r="N2570" s="32"/>
      <c r="O2570" s="32"/>
      <c r="P2570" s="32"/>
      <c r="Q2570" s="33">
        <v>0</v>
      </c>
      <c r="R2570" s="33">
        <v>0</v>
      </c>
      <c r="S2570" s="33">
        <v>0</v>
      </c>
    </row>
    <row r="2571" spans="1:19">
      <c r="A2571" s="36"/>
      <c r="B2571" s="5">
        <v>2019</v>
      </c>
      <c r="C2571" s="32"/>
      <c r="D2571" s="32"/>
      <c r="E2571" s="32"/>
      <c r="F2571" s="32"/>
      <c r="G2571" s="32"/>
      <c r="H2571" s="32"/>
      <c r="I2571" s="32"/>
      <c r="J2571" s="32"/>
      <c r="K2571" s="32"/>
      <c r="L2571" s="32"/>
      <c r="M2571" s="32"/>
      <c r="N2571" s="32"/>
      <c r="O2571" s="32"/>
      <c r="P2571" s="33">
        <v>0</v>
      </c>
      <c r="Q2571" s="33">
        <v>0</v>
      </c>
      <c r="R2571" s="33">
        <v>0</v>
      </c>
      <c r="S2571" s="33">
        <v>0</v>
      </c>
    </row>
    <row r="2572" spans="1:19">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row>
    <row r="2573" spans="1:19">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row>
    <row r="2579" spans="2:19">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0</v>
      </c>
      <c r="G2581" s="33">
        <v>0</v>
      </c>
      <c r="H2581" s="33">
        <v>0</v>
      </c>
      <c r="I2581" s="33">
        <v>0</v>
      </c>
      <c r="J2581" s="33">
        <v>0</v>
      </c>
      <c r="K2581" s="33">
        <v>0</v>
      </c>
      <c r="L2581" s="33">
        <v>0</v>
      </c>
      <c r="M2581" s="33">
        <v>0</v>
      </c>
      <c r="N2581" s="33">
        <v>0</v>
      </c>
      <c r="O2581" s="33">
        <v>0</v>
      </c>
      <c r="P2581" s="33">
        <v>0</v>
      </c>
      <c r="Q2581" s="33">
        <v>0</v>
      </c>
      <c r="R2581" s="33">
        <v>0</v>
      </c>
      <c r="S2581" s="33">
        <v>0</v>
      </c>
    </row>
    <row r="2582" spans="2:19">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row>
    <row r="2589" spans="2:19">
      <c r="B2589" s="5">
        <v>2001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row>
    <row r="2594" spans="2:19">
      <c r="B2594" s="5">
        <v>1996</v>
      </c>
      <c r="C2594" s="33">
        <v>0</v>
      </c>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row>
    <row r="2595" spans="2:19">
      <c r="B2595" s="5">
        <v>1995</v>
      </c>
      <c r="C2595" s="33">
        <v>0</v>
      </c>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row>
    <row r="2596" spans="2:19">
      <c r="B2596" s="5">
        <v>1994</v>
      </c>
      <c r="C2596" s="33">
        <v>0</v>
      </c>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row>
    <row r="2597" spans="2:19">
      <c r="B2597" s="5">
        <v>1993</v>
      </c>
      <c r="C2597" s="33">
        <v>0</v>
      </c>
      <c r="D2597" s="33">
        <v>0</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row>
    <row r="2598" spans="2:19">
      <c r="B2598" s="5">
        <v>1992</v>
      </c>
      <c r="C2598" s="33">
        <v>0</v>
      </c>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row>
    <row r="2599" spans="2:19">
      <c r="B2599" s="5">
        <v>1991</v>
      </c>
      <c r="C2599" s="33">
        <v>0</v>
      </c>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row>
    <row r="2600" spans="2:19">
      <c r="B2600" s="5">
        <v>1990</v>
      </c>
      <c r="C2600" s="33">
        <v>0</v>
      </c>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row>
    <row r="2601" spans="2:19">
      <c r="B2601" s="5">
        <v>1989</v>
      </c>
      <c r="C2601" s="33">
        <v>0</v>
      </c>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row>
    <row r="2602" spans="2:19">
      <c r="B2602" s="5">
        <v>1988</v>
      </c>
      <c r="C2602" s="33">
        <v>0</v>
      </c>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row>
    <row r="2603" spans="2:19">
      <c r="B2603" s="5">
        <v>1987</v>
      </c>
      <c r="C2603" s="33">
        <v>0</v>
      </c>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row>
    <row r="2604" spans="2:19">
      <c r="B2604" s="5">
        <v>1986</v>
      </c>
      <c r="C2604" s="33">
        <v>0</v>
      </c>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row>
    <row r="2605" spans="2:19">
      <c r="B2605" s="5">
        <v>1985</v>
      </c>
      <c r="C2605" s="33">
        <v>0</v>
      </c>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row>
    <row r="2606" spans="2:19">
      <c r="B2606" s="5">
        <v>1984</v>
      </c>
      <c r="C2606" s="33">
        <v>0</v>
      </c>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0</v>
      </c>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row>
    <row r="2610" spans="2:19">
      <c r="B2610" s="5">
        <v>1980</v>
      </c>
      <c r="C2610" s="33">
        <v>0</v>
      </c>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row>
    <row r="2611" spans="2:19">
      <c r="B2611" s="5">
        <v>1979</v>
      </c>
      <c r="C2611" s="33">
        <v>0</v>
      </c>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0</v>
      </c>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0</v>
      </c>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row>
    <row r="2618" spans="2:19">
      <c r="B2618" s="5">
        <v>1972</v>
      </c>
      <c r="C2618" s="33">
        <v>0</v>
      </c>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row>
    <row r="2619" spans="2:19">
      <c r="B2619" s="5">
        <v>1971</v>
      </c>
      <c r="C2619" s="33">
        <v>0</v>
      </c>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row>
    <row r="2620" spans="2:19">
      <c r="B2620" s="5">
        <v>1970</v>
      </c>
      <c r="C2620" s="33">
        <v>0</v>
      </c>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row>
    <row r="2621" spans="2:19">
      <c r="B2621" s="5">
        <v>1969</v>
      </c>
      <c r="C2621" s="33">
        <v>0</v>
      </c>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row>
    <row r="2622" spans="2:19">
      <c r="B2622" s="5">
        <v>1968</v>
      </c>
      <c r="C2622" s="33">
        <v>0</v>
      </c>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row>
    <row r="2623" spans="2:19">
      <c r="B2623" s="5">
        <v>1967</v>
      </c>
      <c r="C2623" s="33">
        <v>0</v>
      </c>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row>
    <row r="2624" spans="2:19">
      <c r="B2624" s="5">
        <v>1966</v>
      </c>
      <c r="C2624" s="33">
        <v>0</v>
      </c>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row>
    <row r="2625" spans="2:19">
      <c r="B2625" s="5">
        <v>1965</v>
      </c>
      <c r="C2625" s="33">
        <v>0</v>
      </c>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row>
    <row r="2626" spans="2:19">
      <c r="B2626" s="5">
        <v>1964</v>
      </c>
      <c r="C2626" s="33">
        <v>0</v>
      </c>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row>
    <row r="2627" spans="2:19">
      <c r="B2627" s="5">
        <v>1963</v>
      </c>
      <c r="C2627" s="33">
        <v>0</v>
      </c>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row>
    <row r="2628" spans="2:19">
      <c r="B2628" s="5">
        <v>1962</v>
      </c>
      <c r="C2628" s="33">
        <v>0</v>
      </c>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row>
    <row r="2629" spans="2:19">
      <c r="B2629" s="5">
        <v>1961</v>
      </c>
      <c r="C2629" s="33">
        <v>0</v>
      </c>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row>
    <row r="2630" spans="2:19">
      <c r="B2630" s="5">
        <v>1960</v>
      </c>
      <c r="C2630" s="33">
        <v>0</v>
      </c>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row>
    <row r="2631" spans="2:19">
      <c r="B2631" s="5">
        <v>1959</v>
      </c>
      <c r="C2631" s="33">
        <v>0</v>
      </c>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row>
    <row r="2632" spans="2:19">
      <c r="B2632" s="5">
        <v>1958</v>
      </c>
      <c r="C2632" s="33">
        <v>0</v>
      </c>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row>
    <row r="2633" spans="2:19">
      <c r="B2633" s="5">
        <v>1957</v>
      </c>
      <c r="C2633" s="33">
        <v>0</v>
      </c>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row>
    <row r="2634" spans="2:19">
      <c r="B2634" s="5">
        <v>1956</v>
      </c>
      <c r="C2634" s="33">
        <v>0</v>
      </c>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row>
    <row r="2635" spans="2:19">
      <c r="B2635" s="5">
        <v>1955</v>
      </c>
      <c r="C2635" s="33">
        <v>0</v>
      </c>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row>
    <row r="2636" spans="2:19">
      <c r="B2636" s="5">
        <v>1954</v>
      </c>
      <c r="C2636" s="33">
        <v>0</v>
      </c>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row>
    <row r="2637" spans="2:19">
      <c r="B2637" s="5">
        <v>1953</v>
      </c>
      <c r="C2637" s="33">
        <v>0</v>
      </c>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row>
    <row r="2638" spans="2:19">
      <c r="B2638" s="5">
        <v>1952</v>
      </c>
      <c r="C2638" s="33">
        <v>0</v>
      </c>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row>
    <row r="2639" spans="2:19">
      <c r="B2639" s="5">
        <v>1951</v>
      </c>
      <c r="C2639" s="33">
        <v>0</v>
      </c>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row>
    <row r="2640" spans="2:19">
      <c r="B2640" s="5">
        <v>1950</v>
      </c>
      <c r="C2640" s="33">
        <v>0</v>
      </c>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row>
    <row r="2641" spans="2:19">
      <c r="B2641" s="5">
        <v>1949</v>
      </c>
      <c r="C2641" s="33">
        <v>0</v>
      </c>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row>
    <row r="2642" spans="2:19">
      <c r="B2642" s="5">
        <v>1948</v>
      </c>
      <c r="C2642" s="33">
        <v>0</v>
      </c>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row>
    <row r="2643" spans="2:19">
      <c r="B2643" s="5">
        <v>1947</v>
      </c>
      <c r="C2643" s="33">
        <v>0</v>
      </c>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row>
    <row r="2644" spans="2:19">
      <c r="B2644" s="5">
        <v>1946</v>
      </c>
      <c r="C2644" s="33">
        <v>0</v>
      </c>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row>
    <row r="2645" spans="2:19">
      <c r="B2645" s="5">
        <v>1945</v>
      </c>
      <c r="C2645" s="33">
        <v>0</v>
      </c>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row>
    <row r="2646" spans="2:19">
      <c r="B2646" s="5">
        <v>1944</v>
      </c>
      <c r="C2646" s="33">
        <v>0</v>
      </c>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row>
    <row r="2647" spans="2:19">
      <c r="B2647" s="5">
        <v>1943</v>
      </c>
      <c r="C2647" s="33">
        <v>0</v>
      </c>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row>
    <row r="2648" spans="2:19">
      <c r="B2648" s="5">
        <v>1942</v>
      </c>
      <c r="C2648" s="33">
        <v>0</v>
      </c>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row>
    <row r="2649" spans="2:19">
      <c r="B2649" s="5">
        <v>1941</v>
      </c>
      <c r="C2649" s="33">
        <v>0</v>
      </c>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row>
    <row r="2650" spans="2:19">
      <c r="B2650" s="5">
        <v>1940</v>
      </c>
      <c r="C2650" s="33">
        <v>0</v>
      </c>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row>
    <row r="2651" spans="2:19">
      <c r="B2651" s="5">
        <v>1939</v>
      </c>
      <c r="C2651" s="33">
        <v>0</v>
      </c>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row>
    <row r="2652" spans="2:19">
      <c r="B2652" s="5">
        <v>1938</v>
      </c>
      <c r="C2652" s="33">
        <v>0</v>
      </c>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row>
    <row r="2653" spans="2:19">
      <c r="B2653" s="5">
        <v>1937</v>
      </c>
      <c r="C2653" s="33">
        <v>0</v>
      </c>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row>
    <row r="2654" spans="2:19">
      <c r="B2654" s="5">
        <v>1936</v>
      </c>
      <c r="C2654" s="33">
        <v>0</v>
      </c>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row>
    <row r="2655" spans="2:19">
      <c r="B2655" s="5">
        <v>1935</v>
      </c>
      <c r="C2655" s="33">
        <v>0</v>
      </c>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row>
    <row r="2656" spans="2:19">
      <c r="B2656" s="5">
        <v>1934</v>
      </c>
      <c r="C2656" s="33">
        <v>0</v>
      </c>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row>
    <row r="2657" spans="1:19">
      <c r="B2657" s="5">
        <v>1933</v>
      </c>
      <c r="C2657" s="33">
        <v>0</v>
      </c>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row>
    <row r="2658" spans="1:19">
      <c r="B2658" s="5">
        <v>1932</v>
      </c>
      <c r="C2658" s="33">
        <v>0</v>
      </c>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row>
    <row r="2659" spans="1:19">
      <c r="B2659" s="5">
        <v>1931</v>
      </c>
      <c r="C2659" s="33">
        <v>0</v>
      </c>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row>
    <row r="2660" spans="1:19">
      <c r="B2660" s="5">
        <v>1930</v>
      </c>
      <c r="C2660" s="33">
        <v>0</v>
      </c>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v>0</v>
      </c>
    </row>
    <row r="2664" spans="1:19">
      <c r="A2664" s="34"/>
      <c r="B2664" s="5">
        <v>2021</v>
      </c>
      <c r="C2664" s="32"/>
      <c r="D2664" s="32"/>
      <c r="E2664" s="32"/>
      <c r="F2664" s="32"/>
      <c r="G2664" s="32"/>
      <c r="H2664" s="32"/>
      <c r="I2664" s="32"/>
      <c r="J2664" s="32"/>
      <c r="K2664" s="32"/>
      <c r="L2664" s="32"/>
      <c r="M2664" s="32"/>
      <c r="N2664" s="32"/>
      <c r="O2664" s="32"/>
      <c r="P2664" s="32"/>
      <c r="Q2664" s="32"/>
      <c r="R2664" s="33">
        <v>0</v>
      </c>
      <c r="S2664" s="33">
        <v>0</v>
      </c>
    </row>
    <row r="2665" spans="1:19">
      <c r="B2665" s="5">
        <v>2020</v>
      </c>
      <c r="C2665" s="32"/>
      <c r="D2665" s="32"/>
      <c r="E2665" s="32"/>
      <c r="F2665" s="32"/>
      <c r="G2665" s="32"/>
      <c r="H2665" s="32"/>
      <c r="I2665" s="32"/>
      <c r="J2665" s="32"/>
      <c r="K2665" s="32"/>
      <c r="L2665" s="32"/>
      <c r="M2665" s="32"/>
      <c r="N2665" s="32"/>
      <c r="O2665" s="32"/>
      <c r="P2665" s="32"/>
      <c r="Q2665" s="33">
        <v>0</v>
      </c>
      <c r="R2665" s="33">
        <v>0</v>
      </c>
      <c r="S2665" s="33">
        <v>0</v>
      </c>
    </row>
    <row r="2666" spans="1:19">
      <c r="A2666" s="36"/>
      <c r="B2666" s="5">
        <v>2019</v>
      </c>
      <c r="C2666" s="32"/>
      <c r="D2666" s="32"/>
      <c r="E2666" s="32"/>
      <c r="F2666" s="32"/>
      <c r="G2666" s="32"/>
      <c r="H2666" s="32"/>
      <c r="I2666" s="32"/>
      <c r="J2666" s="32"/>
      <c r="K2666" s="32"/>
      <c r="L2666" s="32"/>
      <c r="M2666" s="32"/>
      <c r="N2666" s="32"/>
      <c r="O2666" s="32"/>
      <c r="P2666" s="33">
        <v>0</v>
      </c>
      <c r="Q2666" s="33">
        <v>0</v>
      </c>
      <c r="R2666" s="33">
        <v>0</v>
      </c>
      <c r="S2666" s="33">
        <v>0</v>
      </c>
    </row>
    <row r="2667" spans="1:19">
      <c r="A2667" s="36"/>
      <c r="B2667" s="5">
        <v>2018</v>
      </c>
      <c r="C2667" s="32"/>
      <c r="D2667" s="32"/>
      <c r="E2667" s="32"/>
      <c r="F2667" s="32"/>
      <c r="G2667" s="32"/>
      <c r="H2667" s="32"/>
      <c r="I2667" s="32"/>
      <c r="J2667" s="32"/>
      <c r="K2667" s="32"/>
      <c r="L2667" s="32"/>
      <c r="M2667" s="32"/>
      <c r="N2667" s="32"/>
      <c r="O2667" s="33">
        <v>0</v>
      </c>
      <c r="P2667" s="33">
        <v>0</v>
      </c>
      <c r="Q2667" s="33">
        <v>0</v>
      </c>
      <c r="R2667" s="33">
        <v>0</v>
      </c>
      <c r="S2667" s="33">
        <v>0</v>
      </c>
    </row>
    <row r="2668" spans="1:19">
      <c r="A2668" s="36"/>
      <c r="B2668" s="5">
        <v>2017</v>
      </c>
      <c r="C2668" s="32"/>
      <c r="D2668" s="32"/>
      <c r="E2668" s="32"/>
      <c r="F2668" s="32"/>
      <c r="G2668" s="32"/>
      <c r="H2668" s="32"/>
      <c r="I2668" s="32"/>
      <c r="J2668" s="32"/>
      <c r="K2668" s="32"/>
      <c r="L2668" s="32"/>
      <c r="M2668" s="32"/>
      <c r="N2668" s="33">
        <v>0</v>
      </c>
      <c r="O2668" s="33">
        <v>0</v>
      </c>
      <c r="P2668" s="33">
        <v>0</v>
      </c>
      <c r="Q2668" s="33">
        <v>0</v>
      </c>
      <c r="R2668" s="33">
        <v>0</v>
      </c>
      <c r="S2668" s="33">
        <v>0</v>
      </c>
    </row>
    <row r="2669" spans="1:19">
      <c r="B2669" s="5">
        <v>2016</v>
      </c>
      <c r="C2669" s="32"/>
      <c r="D2669" s="32"/>
      <c r="E2669" s="32"/>
      <c r="F2669" s="32"/>
      <c r="G2669" s="32"/>
      <c r="H2669" s="32"/>
      <c r="I2669" s="32"/>
      <c r="J2669" s="32"/>
      <c r="K2669" s="32"/>
      <c r="L2669" s="32"/>
      <c r="M2669" s="33">
        <v>0</v>
      </c>
      <c r="N2669" s="33">
        <v>0</v>
      </c>
      <c r="O2669" s="33">
        <v>0</v>
      </c>
      <c r="P2669" s="33">
        <v>0</v>
      </c>
      <c r="Q2669" s="33">
        <v>0</v>
      </c>
      <c r="R2669" s="33">
        <v>0</v>
      </c>
      <c r="S2669" s="33">
        <v>0</v>
      </c>
    </row>
    <row r="2670" spans="1:19">
      <c r="B2670" s="5">
        <v>2015</v>
      </c>
      <c r="C2670" s="32"/>
      <c r="D2670" s="32"/>
      <c r="E2670" s="32"/>
      <c r="F2670" s="32"/>
      <c r="G2670" s="32"/>
      <c r="H2670" s="32"/>
      <c r="I2670" s="32"/>
      <c r="J2670" s="32"/>
      <c r="K2670" s="32"/>
      <c r="L2670" s="33">
        <v>0</v>
      </c>
      <c r="M2670" s="33">
        <v>0</v>
      </c>
      <c r="N2670" s="33">
        <v>0</v>
      </c>
      <c r="O2670" s="33">
        <v>0</v>
      </c>
      <c r="P2670" s="33">
        <v>0</v>
      </c>
      <c r="Q2670" s="33">
        <v>0</v>
      </c>
      <c r="R2670" s="33">
        <v>0</v>
      </c>
      <c r="S2670" s="33">
        <v>0</v>
      </c>
    </row>
    <row r="2671" spans="1:19">
      <c r="B2671" s="5">
        <v>2014</v>
      </c>
      <c r="C2671" s="32"/>
      <c r="D2671" s="32"/>
      <c r="E2671" s="32"/>
      <c r="F2671" s="32"/>
      <c r="G2671" s="32"/>
      <c r="H2671" s="32"/>
      <c r="I2671" s="32"/>
      <c r="J2671" s="32"/>
      <c r="K2671" s="33">
        <v>0</v>
      </c>
      <c r="L2671" s="33">
        <v>0</v>
      </c>
      <c r="M2671" s="33">
        <v>0</v>
      </c>
      <c r="N2671" s="33">
        <v>0</v>
      </c>
      <c r="O2671" s="33">
        <v>0</v>
      </c>
      <c r="P2671" s="33">
        <v>0</v>
      </c>
      <c r="Q2671" s="33">
        <v>0</v>
      </c>
      <c r="R2671" s="33">
        <v>0</v>
      </c>
      <c r="S2671" s="33">
        <v>0</v>
      </c>
    </row>
    <row r="2672" spans="1:19">
      <c r="B2672" s="5">
        <v>2013</v>
      </c>
      <c r="C2672" s="32"/>
      <c r="D2672" s="32"/>
      <c r="E2672" s="32"/>
      <c r="F2672" s="32"/>
      <c r="G2672" s="32"/>
      <c r="H2672" s="32"/>
      <c r="I2672" s="32"/>
      <c r="J2672" s="33">
        <v>0</v>
      </c>
      <c r="K2672" s="33">
        <v>0</v>
      </c>
      <c r="L2672" s="33">
        <v>0</v>
      </c>
      <c r="M2672" s="33">
        <v>0</v>
      </c>
      <c r="N2672" s="33">
        <v>0</v>
      </c>
      <c r="O2672" s="33">
        <v>0</v>
      </c>
      <c r="P2672" s="33">
        <v>0</v>
      </c>
      <c r="Q2672" s="33">
        <v>0</v>
      </c>
      <c r="R2672" s="33">
        <v>0</v>
      </c>
      <c r="S2672" s="33">
        <v>0</v>
      </c>
    </row>
    <row r="2673" spans="2:19">
      <c r="B2673" s="5">
        <v>2012</v>
      </c>
      <c r="C2673" s="32"/>
      <c r="D2673" s="32"/>
      <c r="E2673" s="32"/>
      <c r="F2673" s="32"/>
      <c r="G2673" s="32"/>
      <c r="H2673" s="32"/>
      <c r="I2673" s="33">
        <v>0</v>
      </c>
      <c r="J2673" s="33">
        <v>0</v>
      </c>
      <c r="K2673" s="33">
        <v>0</v>
      </c>
      <c r="L2673" s="33">
        <v>0</v>
      </c>
      <c r="M2673" s="33">
        <v>0</v>
      </c>
      <c r="N2673" s="33">
        <v>0</v>
      </c>
      <c r="O2673" s="33">
        <v>0</v>
      </c>
      <c r="P2673" s="33">
        <v>0</v>
      </c>
      <c r="Q2673" s="33">
        <v>0</v>
      </c>
      <c r="R2673" s="33">
        <v>0</v>
      </c>
      <c r="S2673" s="33">
        <v>0</v>
      </c>
    </row>
    <row r="2674" spans="2:19">
      <c r="B2674" s="5">
        <v>2011</v>
      </c>
      <c r="C2674" s="32"/>
      <c r="D2674" s="32"/>
      <c r="E2674" s="32"/>
      <c r="F2674" s="32"/>
      <c r="G2674" s="32"/>
      <c r="H2674" s="33">
        <v>0</v>
      </c>
      <c r="I2674" s="33">
        <v>0</v>
      </c>
      <c r="J2674" s="33">
        <v>0</v>
      </c>
      <c r="K2674" s="33">
        <v>0</v>
      </c>
      <c r="L2674" s="33">
        <v>0</v>
      </c>
      <c r="M2674" s="33">
        <v>0</v>
      </c>
      <c r="N2674" s="33">
        <v>0</v>
      </c>
      <c r="O2674" s="33">
        <v>0</v>
      </c>
      <c r="P2674" s="33">
        <v>0</v>
      </c>
      <c r="Q2674" s="33">
        <v>0</v>
      </c>
      <c r="R2674" s="33">
        <v>0</v>
      </c>
      <c r="S2674" s="33">
        <v>0</v>
      </c>
    </row>
    <row r="2675" spans="2:19">
      <c r="B2675" s="5">
        <v>2010</v>
      </c>
      <c r="C2675" s="32"/>
      <c r="D2675" s="32"/>
      <c r="E2675" s="32"/>
      <c r="F2675" s="32"/>
      <c r="G2675" s="33">
        <v>0</v>
      </c>
      <c r="H2675" s="33">
        <v>0</v>
      </c>
      <c r="I2675" s="33">
        <v>0</v>
      </c>
      <c r="J2675" s="33">
        <v>0</v>
      </c>
      <c r="K2675" s="33">
        <v>0</v>
      </c>
      <c r="L2675" s="33">
        <v>0</v>
      </c>
      <c r="M2675" s="33">
        <v>0</v>
      </c>
      <c r="N2675" s="33">
        <v>0</v>
      </c>
      <c r="O2675" s="33">
        <v>0</v>
      </c>
      <c r="P2675" s="33">
        <v>0</v>
      </c>
      <c r="Q2675" s="33">
        <v>0</v>
      </c>
      <c r="R2675" s="33">
        <v>0</v>
      </c>
      <c r="S2675" s="33">
        <v>0</v>
      </c>
    </row>
    <row r="2676" spans="2:19">
      <c r="B2676" s="5">
        <v>2009</v>
      </c>
      <c r="C2676" s="32"/>
      <c r="D2676" s="32"/>
      <c r="E2676" s="32"/>
      <c r="F2676" s="33">
        <v>0</v>
      </c>
      <c r="G2676" s="33">
        <v>0</v>
      </c>
      <c r="H2676" s="33">
        <v>0</v>
      </c>
      <c r="I2676" s="33">
        <v>0</v>
      </c>
      <c r="J2676" s="33">
        <v>0</v>
      </c>
      <c r="K2676" s="33">
        <v>0</v>
      </c>
      <c r="L2676" s="33">
        <v>0</v>
      </c>
      <c r="M2676" s="33">
        <v>0</v>
      </c>
      <c r="N2676" s="33">
        <v>0</v>
      </c>
      <c r="O2676" s="33">
        <v>0</v>
      </c>
      <c r="P2676" s="33">
        <v>0</v>
      </c>
      <c r="Q2676" s="33">
        <v>0</v>
      </c>
      <c r="R2676" s="33">
        <v>0</v>
      </c>
      <c r="S2676" s="33">
        <v>0</v>
      </c>
    </row>
    <row r="2677" spans="2:19">
      <c r="B2677" s="5">
        <v>2008</v>
      </c>
      <c r="C2677" s="32"/>
      <c r="D2677" s="32"/>
      <c r="E2677" s="33">
        <v>0</v>
      </c>
      <c r="F2677" s="33">
        <v>0</v>
      </c>
      <c r="G2677" s="33">
        <v>0</v>
      </c>
      <c r="H2677" s="33">
        <v>0</v>
      </c>
      <c r="I2677" s="33">
        <v>0</v>
      </c>
      <c r="J2677" s="33">
        <v>0</v>
      </c>
      <c r="K2677" s="33">
        <v>0</v>
      </c>
      <c r="L2677" s="33">
        <v>0</v>
      </c>
      <c r="M2677" s="33">
        <v>0</v>
      </c>
      <c r="N2677" s="33">
        <v>0</v>
      </c>
      <c r="O2677" s="33">
        <v>0</v>
      </c>
      <c r="P2677" s="33">
        <v>0</v>
      </c>
      <c r="Q2677" s="33">
        <v>0</v>
      </c>
      <c r="R2677" s="33">
        <v>0</v>
      </c>
      <c r="S2677" s="33">
        <v>0</v>
      </c>
    </row>
    <row r="2678" spans="2:19">
      <c r="B2678" s="5">
        <v>2007</v>
      </c>
      <c r="C2678" s="32"/>
      <c r="D2678" s="33">
        <v>0</v>
      </c>
      <c r="E2678" s="33">
        <v>0</v>
      </c>
      <c r="F2678" s="33">
        <v>0</v>
      </c>
      <c r="G2678" s="33">
        <v>0</v>
      </c>
      <c r="H2678" s="33">
        <v>0</v>
      </c>
      <c r="I2678" s="33">
        <v>0</v>
      </c>
      <c r="J2678" s="33">
        <v>0</v>
      </c>
      <c r="K2678" s="33">
        <v>0</v>
      </c>
      <c r="L2678" s="33">
        <v>0</v>
      </c>
      <c r="M2678" s="33">
        <v>0</v>
      </c>
      <c r="N2678" s="33">
        <v>0</v>
      </c>
      <c r="O2678" s="33">
        <v>0</v>
      </c>
      <c r="P2678" s="33">
        <v>0</v>
      </c>
      <c r="Q2678" s="33">
        <v>0</v>
      </c>
      <c r="R2678" s="33">
        <v>0</v>
      </c>
      <c r="S2678" s="33">
        <v>0</v>
      </c>
    </row>
    <row r="2679" spans="2:19">
      <c r="B2679" s="5">
        <v>2006</v>
      </c>
      <c r="C2679" s="33">
        <v>0</v>
      </c>
      <c r="D2679" s="33">
        <v>0</v>
      </c>
      <c r="E2679" s="33">
        <v>0</v>
      </c>
      <c r="F2679" s="33">
        <v>0</v>
      </c>
      <c r="G2679" s="33">
        <v>0</v>
      </c>
      <c r="H2679" s="33">
        <v>0</v>
      </c>
      <c r="I2679" s="33">
        <v>0</v>
      </c>
      <c r="J2679" s="33">
        <v>0</v>
      </c>
      <c r="K2679" s="33">
        <v>0</v>
      </c>
      <c r="L2679" s="33">
        <v>0</v>
      </c>
      <c r="M2679" s="33">
        <v>0</v>
      </c>
      <c r="N2679" s="33">
        <v>0</v>
      </c>
      <c r="O2679" s="33">
        <v>0</v>
      </c>
      <c r="P2679" s="33">
        <v>0</v>
      </c>
      <c r="Q2679" s="33">
        <v>0</v>
      </c>
      <c r="R2679" s="33">
        <v>0</v>
      </c>
      <c r="S2679" s="33">
        <v>0</v>
      </c>
    </row>
    <row r="2680" spans="2:19">
      <c r="B2680" s="5">
        <v>2005</v>
      </c>
      <c r="C2680" s="33">
        <v>0</v>
      </c>
      <c r="D2680" s="33">
        <v>0</v>
      </c>
      <c r="E2680" s="33">
        <v>0</v>
      </c>
      <c r="F2680" s="33">
        <v>0</v>
      </c>
      <c r="G2680" s="33">
        <v>0</v>
      </c>
      <c r="H2680" s="33">
        <v>0</v>
      </c>
      <c r="I2680" s="33">
        <v>0</v>
      </c>
      <c r="J2680" s="33">
        <v>0</v>
      </c>
      <c r="K2680" s="33">
        <v>0</v>
      </c>
      <c r="L2680" s="33">
        <v>0</v>
      </c>
      <c r="M2680" s="33">
        <v>0</v>
      </c>
      <c r="N2680" s="33">
        <v>0</v>
      </c>
      <c r="O2680" s="33">
        <v>0</v>
      </c>
      <c r="P2680" s="33">
        <v>0</v>
      </c>
      <c r="Q2680" s="33">
        <v>0</v>
      </c>
      <c r="R2680" s="33">
        <v>0</v>
      </c>
      <c r="S2680" s="33">
        <v>0</v>
      </c>
    </row>
    <row r="2681" spans="2:19">
      <c r="B2681" s="5">
        <v>2004</v>
      </c>
      <c r="C2681" s="33">
        <v>0</v>
      </c>
      <c r="D2681" s="33">
        <v>0</v>
      </c>
      <c r="E2681" s="33">
        <v>0</v>
      </c>
      <c r="F2681" s="33">
        <v>0</v>
      </c>
      <c r="G2681" s="33">
        <v>0</v>
      </c>
      <c r="H2681" s="33">
        <v>0</v>
      </c>
      <c r="I2681" s="33">
        <v>0</v>
      </c>
      <c r="J2681" s="33">
        <v>0</v>
      </c>
      <c r="K2681" s="33">
        <v>0</v>
      </c>
      <c r="L2681" s="33">
        <v>0</v>
      </c>
      <c r="M2681" s="33">
        <v>0</v>
      </c>
      <c r="N2681" s="33">
        <v>0</v>
      </c>
      <c r="O2681" s="33">
        <v>0</v>
      </c>
      <c r="P2681" s="33">
        <v>0</v>
      </c>
      <c r="Q2681" s="33">
        <v>0</v>
      </c>
      <c r="R2681" s="33">
        <v>0</v>
      </c>
      <c r="S2681" s="33">
        <v>0</v>
      </c>
    </row>
    <row r="2682" spans="2:19">
      <c r="B2682" s="5">
        <v>2003</v>
      </c>
      <c r="C2682" s="33">
        <v>0</v>
      </c>
      <c r="D2682" s="33">
        <v>0</v>
      </c>
      <c r="E2682" s="33">
        <v>0</v>
      </c>
      <c r="F2682" s="33">
        <v>0</v>
      </c>
      <c r="G2682" s="33">
        <v>0</v>
      </c>
      <c r="H2682" s="33">
        <v>0</v>
      </c>
      <c r="I2682" s="33">
        <v>0</v>
      </c>
      <c r="J2682" s="33">
        <v>0</v>
      </c>
      <c r="K2682" s="33">
        <v>0</v>
      </c>
      <c r="L2682" s="33">
        <v>0</v>
      </c>
      <c r="M2682" s="33">
        <v>0</v>
      </c>
      <c r="N2682" s="33">
        <v>0</v>
      </c>
      <c r="O2682" s="33">
        <v>0</v>
      </c>
      <c r="P2682" s="33">
        <v>0</v>
      </c>
      <c r="Q2682" s="33">
        <v>0</v>
      </c>
      <c r="R2682" s="33">
        <v>0</v>
      </c>
      <c r="S2682" s="33">
        <v>0</v>
      </c>
    </row>
    <row r="2683" spans="2:19">
      <c r="B2683" s="5">
        <v>2002</v>
      </c>
      <c r="C2683" s="33">
        <v>0</v>
      </c>
      <c r="D2683" s="33">
        <v>0</v>
      </c>
      <c r="E2683" s="33">
        <v>0</v>
      </c>
      <c r="F2683" s="33">
        <v>0</v>
      </c>
      <c r="G2683" s="33">
        <v>0</v>
      </c>
      <c r="H2683" s="33">
        <v>0</v>
      </c>
      <c r="I2683" s="33">
        <v>0</v>
      </c>
      <c r="J2683" s="33">
        <v>0</v>
      </c>
      <c r="K2683" s="33">
        <v>0</v>
      </c>
      <c r="L2683" s="33">
        <v>0</v>
      </c>
      <c r="M2683" s="33">
        <v>0</v>
      </c>
      <c r="N2683" s="33">
        <v>0</v>
      </c>
      <c r="O2683" s="33">
        <v>0</v>
      </c>
      <c r="P2683" s="33">
        <v>0</v>
      </c>
      <c r="Q2683" s="33">
        <v>0</v>
      </c>
      <c r="R2683" s="33">
        <v>0</v>
      </c>
      <c r="S2683" s="33">
        <v>0</v>
      </c>
    </row>
    <row r="2684" spans="2:19">
      <c r="B2684" s="5">
        <v>2001</v>
      </c>
      <c r="C2684" s="33">
        <v>0</v>
      </c>
      <c r="D2684" s="33">
        <v>0</v>
      </c>
      <c r="E2684" s="33">
        <v>0</v>
      </c>
      <c r="F2684" s="33">
        <v>0</v>
      </c>
      <c r="G2684" s="33">
        <v>0</v>
      </c>
      <c r="H2684" s="33">
        <v>0</v>
      </c>
      <c r="I2684" s="33">
        <v>0</v>
      </c>
      <c r="J2684" s="33">
        <v>0</v>
      </c>
      <c r="K2684" s="33">
        <v>0</v>
      </c>
      <c r="L2684" s="33">
        <v>0</v>
      </c>
      <c r="M2684" s="33">
        <v>0</v>
      </c>
      <c r="N2684" s="33">
        <v>0</v>
      </c>
      <c r="O2684" s="33">
        <v>0</v>
      </c>
      <c r="P2684" s="33">
        <v>0</v>
      </c>
      <c r="Q2684" s="33">
        <v>0</v>
      </c>
      <c r="R2684" s="33">
        <v>0</v>
      </c>
      <c r="S2684" s="33">
        <v>0</v>
      </c>
    </row>
    <row r="2685" spans="2:19">
      <c r="B2685" s="5">
        <v>2000</v>
      </c>
      <c r="C2685" s="33">
        <v>0</v>
      </c>
      <c r="D2685" s="33">
        <v>0</v>
      </c>
      <c r="E2685" s="33">
        <v>0</v>
      </c>
      <c r="F2685" s="33">
        <v>0</v>
      </c>
      <c r="G2685" s="33">
        <v>0</v>
      </c>
      <c r="H2685" s="33">
        <v>0</v>
      </c>
      <c r="I2685" s="33">
        <v>0</v>
      </c>
      <c r="J2685" s="33">
        <v>0</v>
      </c>
      <c r="K2685" s="33">
        <v>0</v>
      </c>
      <c r="L2685" s="33">
        <v>0</v>
      </c>
      <c r="M2685" s="33">
        <v>0</v>
      </c>
      <c r="N2685" s="33">
        <v>0</v>
      </c>
      <c r="O2685" s="33">
        <v>0</v>
      </c>
      <c r="P2685" s="33">
        <v>0</v>
      </c>
      <c r="Q2685" s="33">
        <v>0</v>
      </c>
      <c r="R2685" s="33">
        <v>0</v>
      </c>
      <c r="S2685" s="33">
        <v>0</v>
      </c>
    </row>
    <row r="2686" spans="2:19">
      <c r="B2686" s="5">
        <v>1999</v>
      </c>
      <c r="C2686" s="33">
        <v>0</v>
      </c>
      <c r="D2686" s="33">
        <v>0</v>
      </c>
      <c r="E2686" s="33">
        <v>0</v>
      </c>
      <c r="F2686" s="33">
        <v>0</v>
      </c>
      <c r="G2686" s="33">
        <v>0</v>
      </c>
      <c r="H2686" s="33">
        <v>0</v>
      </c>
      <c r="I2686" s="33">
        <v>0</v>
      </c>
      <c r="J2686" s="33">
        <v>0</v>
      </c>
      <c r="K2686" s="33">
        <v>0</v>
      </c>
      <c r="L2686" s="33">
        <v>0</v>
      </c>
      <c r="M2686" s="33">
        <v>0</v>
      </c>
      <c r="N2686" s="33">
        <v>0</v>
      </c>
      <c r="O2686" s="33">
        <v>0</v>
      </c>
      <c r="P2686" s="33">
        <v>0</v>
      </c>
      <c r="Q2686" s="33">
        <v>0</v>
      </c>
      <c r="R2686" s="33">
        <v>0</v>
      </c>
      <c r="S2686" s="33">
        <v>0</v>
      </c>
    </row>
    <row r="2687" spans="2:19">
      <c r="B2687" s="5">
        <v>1998</v>
      </c>
      <c r="C2687" s="33">
        <v>0</v>
      </c>
      <c r="D2687" s="33">
        <v>0</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row>
    <row r="2688" spans="2:19">
      <c r="B2688" s="5">
        <v>1997</v>
      </c>
      <c r="C2688" s="33">
        <v>0</v>
      </c>
      <c r="D2688" s="33">
        <v>0</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row>
    <row r="2689" spans="2:19">
      <c r="B2689" s="5">
        <v>1996</v>
      </c>
      <c r="C2689" s="33">
        <v>0</v>
      </c>
      <c r="D2689" s="33">
        <v>0</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row>
    <row r="2690" spans="2:19">
      <c r="B2690" s="5">
        <v>1995</v>
      </c>
      <c r="C2690" s="33">
        <v>0</v>
      </c>
      <c r="D2690" s="33">
        <v>0</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row>
    <row r="2691" spans="2:19">
      <c r="B2691" s="5">
        <v>1994</v>
      </c>
      <c r="C2691" s="33">
        <v>0</v>
      </c>
      <c r="D2691" s="33">
        <v>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row>
    <row r="2692" spans="2:19">
      <c r="B2692" s="5">
        <v>1993</v>
      </c>
      <c r="C2692" s="33">
        <v>0</v>
      </c>
      <c r="D2692" s="33">
        <v>0</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row>
    <row r="2693" spans="2:19">
      <c r="B2693" s="5">
        <v>1992</v>
      </c>
      <c r="C2693" s="33">
        <v>0</v>
      </c>
      <c r="D2693" s="33">
        <v>0</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row>
    <row r="2694" spans="2:19">
      <c r="B2694" s="5">
        <v>1991</v>
      </c>
      <c r="C2694" s="33">
        <v>0</v>
      </c>
      <c r="D2694" s="33">
        <v>0</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row>
    <row r="2695" spans="2:19">
      <c r="B2695" s="5">
        <v>1990</v>
      </c>
      <c r="C2695" s="33">
        <v>0</v>
      </c>
      <c r="D2695" s="33">
        <v>0</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row>
    <row r="2696" spans="2:19">
      <c r="B2696" s="5">
        <v>1989</v>
      </c>
      <c r="C2696" s="33">
        <v>0</v>
      </c>
      <c r="D2696" s="33">
        <v>0</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row>
    <row r="2697" spans="2:19">
      <c r="B2697" s="5">
        <v>1988</v>
      </c>
      <c r="C2697" s="33">
        <v>0</v>
      </c>
      <c r="D2697" s="33">
        <v>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row>
    <row r="2698" spans="2:19">
      <c r="B2698" s="5">
        <v>1987</v>
      </c>
      <c r="C2698" s="33">
        <v>0</v>
      </c>
      <c r="D2698" s="33">
        <v>0</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row>
    <row r="2699" spans="2:19">
      <c r="B2699" s="5">
        <v>1986</v>
      </c>
      <c r="C2699" s="33">
        <v>0</v>
      </c>
      <c r="D2699" s="33">
        <v>0</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row>
    <row r="2700" spans="2:19">
      <c r="B2700" s="5">
        <v>1985</v>
      </c>
      <c r="C2700" s="33">
        <v>0</v>
      </c>
      <c r="D2700" s="33">
        <v>0</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row>
    <row r="2701" spans="2:19">
      <c r="B2701" s="5">
        <v>1984</v>
      </c>
      <c r="C2701" s="33">
        <v>0</v>
      </c>
      <c r="D2701" s="33">
        <v>0</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row>
    <row r="2702" spans="2:19">
      <c r="B2702" s="5">
        <v>1983</v>
      </c>
      <c r="C2702" s="33">
        <v>0</v>
      </c>
      <c r="D2702" s="33">
        <v>0</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row>
    <row r="2703" spans="2:19">
      <c r="B2703" s="5">
        <v>1982</v>
      </c>
      <c r="C2703" s="33">
        <v>0</v>
      </c>
      <c r="D2703" s="33">
        <v>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row>
    <row r="2704" spans="2:19">
      <c r="B2704" s="5">
        <v>1981</v>
      </c>
      <c r="C2704" s="33">
        <v>0</v>
      </c>
      <c r="D2704" s="33">
        <v>0</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row>
    <row r="2705" spans="2:19">
      <c r="B2705" s="5">
        <v>1980</v>
      </c>
      <c r="C2705" s="33">
        <v>0</v>
      </c>
      <c r="D2705" s="33">
        <v>0</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row>
    <row r="2706" spans="2:19">
      <c r="B2706" s="5">
        <v>1979</v>
      </c>
      <c r="C2706" s="33">
        <v>0</v>
      </c>
      <c r="D2706" s="33">
        <v>0</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row>
    <row r="2707" spans="2:19">
      <c r="B2707" s="5">
        <v>1978</v>
      </c>
      <c r="C2707" s="33">
        <v>0</v>
      </c>
      <c r="D2707" s="33">
        <v>0</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row>
    <row r="2708" spans="2:19">
      <c r="B2708" s="5">
        <v>1977</v>
      </c>
      <c r="C2708" s="33">
        <v>0</v>
      </c>
      <c r="D2708" s="33">
        <v>0</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row>
    <row r="2709" spans="2:19">
      <c r="B2709" s="5">
        <v>1976</v>
      </c>
      <c r="C2709" s="33">
        <v>0</v>
      </c>
      <c r="D2709" s="33">
        <v>0</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row>
    <row r="2710" spans="2:19">
      <c r="B2710" s="5">
        <v>1975</v>
      </c>
      <c r="C2710" s="33">
        <v>0</v>
      </c>
      <c r="D2710" s="33">
        <v>0</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row>
    <row r="2711" spans="2:19">
      <c r="B2711" s="5">
        <v>1974</v>
      </c>
      <c r="C2711" s="33">
        <v>0</v>
      </c>
      <c r="D2711" s="33">
        <v>0</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row>
    <row r="2712" spans="2:19">
      <c r="B2712" s="5">
        <v>1973</v>
      </c>
      <c r="C2712" s="33">
        <v>0</v>
      </c>
      <c r="D2712" s="33">
        <v>0</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row>
    <row r="2713" spans="2:19">
      <c r="B2713" s="5">
        <v>1972</v>
      </c>
      <c r="C2713" s="33">
        <v>0</v>
      </c>
      <c r="D2713" s="33">
        <v>0</v>
      </c>
      <c r="E2713" s="33">
        <v>0</v>
      </c>
      <c r="F2713" s="33">
        <v>0</v>
      </c>
      <c r="G2713" s="33">
        <v>0</v>
      </c>
      <c r="H2713" s="33">
        <v>0</v>
      </c>
      <c r="I2713" s="33">
        <v>0</v>
      </c>
      <c r="J2713" s="33">
        <v>0</v>
      </c>
      <c r="K2713" s="33">
        <v>0</v>
      </c>
      <c r="L2713" s="33">
        <v>0</v>
      </c>
      <c r="M2713" s="33">
        <v>0</v>
      </c>
      <c r="N2713" s="33">
        <v>0</v>
      </c>
      <c r="O2713" s="33">
        <v>0</v>
      </c>
      <c r="P2713" s="33">
        <v>0</v>
      </c>
      <c r="Q2713" s="33">
        <v>0</v>
      </c>
      <c r="R2713" s="33">
        <v>0</v>
      </c>
      <c r="S2713" s="33">
        <v>0</v>
      </c>
    </row>
    <row r="2714" spans="2:19">
      <c r="B2714" s="5">
        <v>1971</v>
      </c>
      <c r="C2714" s="33">
        <v>0</v>
      </c>
      <c r="D2714" s="33">
        <v>0</v>
      </c>
      <c r="E2714" s="33">
        <v>0</v>
      </c>
      <c r="F2714" s="33">
        <v>0</v>
      </c>
      <c r="G2714" s="33">
        <v>0</v>
      </c>
      <c r="H2714" s="33">
        <v>0</v>
      </c>
      <c r="I2714" s="33">
        <v>0</v>
      </c>
      <c r="J2714" s="33">
        <v>0</v>
      </c>
      <c r="K2714" s="33">
        <v>0</v>
      </c>
      <c r="L2714" s="33">
        <v>0</v>
      </c>
      <c r="M2714" s="33">
        <v>0</v>
      </c>
      <c r="N2714" s="33">
        <v>0</v>
      </c>
      <c r="O2714" s="33">
        <v>0</v>
      </c>
      <c r="P2714" s="33">
        <v>0</v>
      </c>
      <c r="Q2714" s="33">
        <v>0</v>
      </c>
      <c r="R2714" s="33">
        <v>0</v>
      </c>
      <c r="S2714" s="33">
        <v>0</v>
      </c>
    </row>
    <row r="2715" spans="2:19">
      <c r="B2715" s="5">
        <v>1970</v>
      </c>
      <c r="C2715" s="33">
        <v>0</v>
      </c>
      <c r="D2715" s="33">
        <v>0</v>
      </c>
      <c r="E2715" s="33">
        <v>0</v>
      </c>
      <c r="F2715" s="33">
        <v>0</v>
      </c>
      <c r="G2715" s="33">
        <v>0</v>
      </c>
      <c r="H2715" s="33">
        <v>0</v>
      </c>
      <c r="I2715" s="33">
        <v>0</v>
      </c>
      <c r="J2715" s="33">
        <v>0</v>
      </c>
      <c r="K2715" s="33">
        <v>0</v>
      </c>
      <c r="L2715" s="33">
        <v>0</v>
      </c>
      <c r="M2715" s="33">
        <v>0</v>
      </c>
      <c r="N2715" s="33">
        <v>0</v>
      </c>
      <c r="O2715" s="33">
        <v>0</v>
      </c>
      <c r="P2715" s="33">
        <v>0</v>
      </c>
      <c r="Q2715" s="33">
        <v>0</v>
      </c>
      <c r="R2715" s="33">
        <v>0</v>
      </c>
      <c r="S2715" s="33">
        <v>0</v>
      </c>
    </row>
    <row r="2716" spans="2:19">
      <c r="B2716" s="5">
        <v>1969</v>
      </c>
      <c r="C2716" s="33">
        <v>0</v>
      </c>
      <c r="D2716" s="33">
        <v>0</v>
      </c>
      <c r="E2716" s="33">
        <v>0</v>
      </c>
      <c r="F2716" s="33">
        <v>0</v>
      </c>
      <c r="G2716" s="33">
        <v>0</v>
      </c>
      <c r="H2716" s="33">
        <v>0</v>
      </c>
      <c r="I2716" s="33">
        <v>0</v>
      </c>
      <c r="J2716" s="33">
        <v>0</v>
      </c>
      <c r="K2716" s="33">
        <v>0</v>
      </c>
      <c r="L2716" s="33">
        <v>0</v>
      </c>
      <c r="M2716" s="33">
        <v>0</v>
      </c>
      <c r="N2716" s="33">
        <v>0</v>
      </c>
      <c r="O2716" s="33">
        <v>0</v>
      </c>
      <c r="P2716" s="33">
        <v>0</v>
      </c>
      <c r="Q2716" s="33">
        <v>0</v>
      </c>
      <c r="R2716" s="33">
        <v>0</v>
      </c>
      <c r="S2716" s="33">
        <v>0</v>
      </c>
    </row>
    <row r="2717" spans="2:19">
      <c r="B2717" s="5">
        <v>1968</v>
      </c>
      <c r="C2717" s="33">
        <v>0</v>
      </c>
      <c r="D2717" s="33">
        <v>0</v>
      </c>
      <c r="E2717" s="33">
        <v>0</v>
      </c>
      <c r="F2717" s="33">
        <v>0</v>
      </c>
      <c r="G2717" s="33">
        <v>0</v>
      </c>
      <c r="H2717" s="33">
        <v>0</v>
      </c>
      <c r="I2717" s="33">
        <v>0</v>
      </c>
      <c r="J2717" s="33">
        <v>0</v>
      </c>
      <c r="K2717" s="33">
        <v>0</v>
      </c>
      <c r="L2717" s="33">
        <v>0</v>
      </c>
      <c r="M2717" s="33">
        <v>0</v>
      </c>
      <c r="N2717" s="33">
        <v>0</v>
      </c>
      <c r="O2717" s="33">
        <v>0</v>
      </c>
      <c r="P2717" s="33">
        <v>0</v>
      </c>
      <c r="Q2717" s="33">
        <v>0</v>
      </c>
      <c r="R2717" s="33">
        <v>0</v>
      </c>
      <c r="S2717" s="33">
        <v>0</v>
      </c>
    </row>
    <row r="2718" spans="2:19">
      <c r="B2718" s="5">
        <v>1967</v>
      </c>
      <c r="C2718" s="33">
        <v>0</v>
      </c>
      <c r="D2718" s="33">
        <v>0</v>
      </c>
      <c r="E2718" s="33">
        <v>0</v>
      </c>
      <c r="F2718" s="33">
        <v>0</v>
      </c>
      <c r="G2718" s="33">
        <v>0</v>
      </c>
      <c r="H2718" s="33">
        <v>0</v>
      </c>
      <c r="I2718" s="33">
        <v>0</v>
      </c>
      <c r="J2718" s="33">
        <v>0</v>
      </c>
      <c r="K2718" s="33">
        <v>0</v>
      </c>
      <c r="L2718" s="33">
        <v>0</v>
      </c>
      <c r="M2718" s="33">
        <v>0</v>
      </c>
      <c r="N2718" s="33">
        <v>0</v>
      </c>
      <c r="O2718" s="33">
        <v>0</v>
      </c>
      <c r="P2718" s="33">
        <v>0</v>
      </c>
      <c r="Q2718" s="33">
        <v>0</v>
      </c>
      <c r="R2718" s="33">
        <v>0</v>
      </c>
      <c r="S2718" s="33">
        <v>0</v>
      </c>
    </row>
    <row r="2719" spans="2:19">
      <c r="B2719" s="5">
        <v>1966</v>
      </c>
      <c r="C2719" s="33">
        <v>0</v>
      </c>
      <c r="D2719" s="33">
        <v>0</v>
      </c>
      <c r="E2719" s="33">
        <v>0</v>
      </c>
      <c r="F2719" s="33">
        <v>0</v>
      </c>
      <c r="G2719" s="33">
        <v>0</v>
      </c>
      <c r="H2719" s="33">
        <v>0</v>
      </c>
      <c r="I2719" s="33">
        <v>0</v>
      </c>
      <c r="J2719" s="33">
        <v>0</v>
      </c>
      <c r="K2719" s="33">
        <v>0</v>
      </c>
      <c r="L2719" s="33">
        <v>0</v>
      </c>
      <c r="M2719" s="33">
        <v>0</v>
      </c>
      <c r="N2719" s="33">
        <v>0</v>
      </c>
      <c r="O2719" s="33">
        <v>0</v>
      </c>
      <c r="P2719" s="33">
        <v>0</v>
      </c>
      <c r="Q2719" s="33">
        <v>0</v>
      </c>
      <c r="R2719" s="33">
        <v>0</v>
      </c>
      <c r="S2719" s="33">
        <v>0</v>
      </c>
    </row>
    <row r="2720" spans="2:19">
      <c r="B2720" s="5">
        <v>1965</v>
      </c>
      <c r="C2720" s="33">
        <v>0</v>
      </c>
      <c r="D2720" s="33">
        <v>0</v>
      </c>
      <c r="E2720" s="33">
        <v>0</v>
      </c>
      <c r="F2720" s="33">
        <v>0</v>
      </c>
      <c r="G2720" s="33">
        <v>0</v>
      </c>
      <c r="H2720" s="33">
        <v>0</v>
      </c>
      <c r="I2720" s="33">
        <v>0</v>
      </c>
      <c r="J2720" s="33">
        <v>0</v>
      </c>
      <c r="K2720" s="33">
        <v>0</v>
      </c>
      <c r="L2720" s="33">
        <v>0</v>
      </c>
      <c r="M2720" s="33">
        <v>0</v>
      </c>
      <c r="N2720" s="33">
        <v>0</v>
      </c>
      <c r="O2720" s="33">
        <v>0</v>
      </c>
      <c r="P2720" s="33">
        <v>0</v>
      </c>
      <c r="Q2720" s="33">
        <v>0</v>
      </c>
      <c r="R2720" s="33">
        <v>0</v>
      </c>
      <c r="S2720" s="33">
        <v>0</v>
      </c>
    </row>
    <row r="2721" spans="2:19">
      <c r="B2721" s="5">
        <v>1964</v>
      </c>
      <c r="C2721" s="33">
        <v>0</v>
      </c>
      <c r="D2721" s="33">
        <v>0</v>
      </c>
      <c r="E2721" s="33">
        <v>0</v>
      </c>
      <c r="F2721" s="33">
        <v>0</v>
      </c>
      <c r="G2721" s="33">
        <v>0</v>
      </c>
      <c r="H2721" s="33">
        <v>0</v>
      </c>
      <c r="I2721" s="33">
        <v>0</v>
      </c>
      <c r="J2721" s="33">
        <v>0</v>
      </c>
      <c r="K2721" s="33">
        <v>0</v>
      </c>
      <c r="L2721" s="33">
        <v>0</v>
      </c>
      <c r="M2721" s="33">
        <v>0</v>
      </c>
      <c r="N2721" s="33">
        <v>0</v>
      </c>
      <c r="O2721" s="33">
        <v>0</v>
      </c>
      <c r="P2721" s="33">
        <v>0</v>
      </c>
      <c r="Q2721" s="33">
        <v>0</v>
      </c>
      <c r="R2721" s="33">
        <v>0</v>
      </c>
      <c r="S2721" s="33">
        <v>0</v>
      </c>
    </row>
    <row r="2722" spans="2:19">
      <c r="B2722" s="5">
        <v>1963</v>
      </c>
      <c r="C2722" s="33">
        <v>0</v>
      </c>
      <c r="D2722" s="33">
        <v>0</v>
      </c>
      <c r="E2722" s="33">
        <v>0</v>
      </c>
      <c r="F2722" s="33">
        <v>0</v>
      </c>
      <c r="G2722" s="33">
        <v>0</v>
      </c>
      <c r="H2722" s="33">
        <v>0</v>
      </c>
      <c r="I2722" s="33">
        <v>0</v>
      </c>
      <c r="J2722" s="33">
        <v>0</v>
      </c>
      <c r="K2722" s="33">
        <v>0</v>
      </c>
      <c r="L2722" s="33">
        <v>0</v>
      </c>
      <c r="M2722" s="33">
        <v>0</v>
      </c>
      <c r="N2722" s="33">
        <v>0</v>
      </c>
      <c r="O2722" s="33">
        <v>0</v>
      </c>
      <c r="P2722" s="33">
        <v>0</v>
      </c>
      <c r="Q2722" s="33">
        <v>0</v>
      </c>
      <c r="R2722" s="33">
        <v>0</v>
      </c>
      <c r="S2722" s="33">
        <v>0</v>
      </c>
    </row>
    <row r="2723" spans="2:19">
      <c r="B2723" s="5">
        <v>1962</v>
      </c>
      <c r="C2723" s="33">
        <v>0</v>
      </c>
      <c r="D2723" s="33">
        <v>0</v>
      </c>
      <c r="E2723" s="33">
        <v>0</v>
      </c>
      <c r="F2723" s="33">
        <v>0</v>
      </c>
      <c r="G2723" s="33">
        <v>0</v>
      </c>
      <c r="H2723" s="33">
        <v>0</v>
      </c>
      <c r="I2723" s="33">
        <v>0</v>
      </c>
      <c r="J2723" s="33">
        <v>0</v>
      </c>
      <c r="K2723" s="33">
        <v>0</v>
      </c>
      <c r="L2723" s="33">
        <v>0</v>
      </c>
      <c r="M2723" s="33">
        <v>0</v>
      </c>
      <c r="N2723" s="33">
        <v>0</v>
      </c>
      <c r="O2723" s="33">
        <v>0</v>
      </c>
      <c r="P2723" s="33">
        <v>0</v>
      </c>
      <c r="Q2723" s="33">
        <v>0</v>
      </c>
      <c r="R2723" s="33">
        <v>0</v>
      </c>
      <c r="S2723" s="33">
        <v>0</v>
      </c>
    </row>
    <row r="2724" spans="2:19">
      <c r="B2724" s="5">
        <v>1961</v>
      </c>
      <c r="C2724" s="33">
        <v>0</v>
      </c>
      <c r="D2724" s="33">
        <v>0</v>
      </c>
      <c r="E2724" s="33">
        <v>0</v>
      </c>
      <c r="F2724" s="33">
        <v>0</v>
      </c>
      <c r="G2724" s="33">
        <v>0</v>
      </c>
      <c r="H2724" s="33">
        <v>0</v>
      </c>
      <c r="I2724" s="33">
        <v>0</v>
      </c>
      <c r="J2724" s="33">
        <v>0</v>
      </c>
      <c r="K2724" s="33">
        <v>0</v>
      </c>
      <c r="L2724" s="33">
        <v>0</v>
      </c>
      <c r="M2724" s="33">
        <v>0</v>
      </c>
      <c r="N2724" s="33">
        <v>0</v>
      </c>
      <c r="O2724" s="33">
        <v>0</v>
      </c>
      <c r="P2724" s="33">
        <v>0</v>
      </c>
      <c r="Q2724" s="33">
        <v>0</v>
      </c>
      <c r="R2724" s="33">
        <v>0</v>
      </c>
      <c r="S2724" s="33">
        <v>0</v>
      </c>
    </row>
    <row r="2725" spans="2:19">
      <c r="B2725" s="5">
        <v>1960</v>
      </c>
      <c r="C2725" s="33">
        <v>0</v>
      </c>
      <c r="D2725" s="33">
        <v>0</v>
      </c>
      <c r="E2725" s="33">
        <v>0</v>
      </c>
      <c r="F2725" s="33">
        <v>0</v>
      </c>
      <c r="G2725" s="33">
        <v>0</v>
      </c>
      <c r="H2725" s="33">
        <v>0</v>
      </c>
      <c r="I2725" s="33">
        <v>0</v>
      </c>
      <c r="J2725" s="33">
        <v>0</v>
      </c>
      <c r="K2725" s="33">
        <v>0</v>
      </c>
      <c r="L2725" s="33">
        <v>0</v>
      </c>
      <c r="M2725" s="33">
        <v>0</v>
      </c>
      <c r="N2725" s="33">
        <v>0</v>
      </c>
      <c r="O2725" s="33">
        <v>0</v>
      </c>
      <c r="P2725" s="33">
        <v>0</v>
      </c>
      <c r="Q2725" s="33">
        <v>0</v>
      </c>
      <c r="R2725" s="33">
        <v>0</v>
      </c>
      <c r="S2725" s="33">
        <v>0</v>
      </c>
    </row>
    <row r="2726" spans="2:19">
      <c r="B2726" s="5">
        <v>1959</v>
      </c>
      <c r="C2726" s="33">
        <v>0</v>
      </c>
      <c r="D2726" s="33">
        <v>0</v>
      </c>
      <c r="E2726" s="33">
        <v>0</v>
      </c>
      <c r="F2726" s="33">
        <v>0</v>
      </c>
      <c r="G2726" s="33">
        <v>0</v>
      </c>
      <c r="H2726" s="33">
        <v>0</v>
      </c>
      <c r="I2726" s="33">
        <v>0</v>
      </c>
      <c r="J2726" s="33">
        <v>0</v>
      </c>
      <c r="K2726" s="33">
        <v>0</v>
      </c>
      <c r="L2726" s="33">
        <v>0</v>
      </c>
      <c r="M2726" s="33">
        <v>0</v>
      </c>
      <c r="N2726" s="33">
        <v>0</v>
      </c>
      <c r="O2726" s="33">
        <v>0</v>
      </c>
      <c r="P2726" s="33">
        <v>0</v>
      </c>
      <c r="Q2726" s="33">
        <v>0</v>
      </c>
      <c r="R2726" s="33">
        <v>0</v>
      </c>
      <c r="S2726" s="33">
        <v>0</v>
      </c>
    </row>
    <row r="2727" spans="2:19">
      <c r="B2727" s="5">
        <v>1958</v>
      </c>
      <c r="C2727" s="33">
        <v>0</v>
      </c>
      <c r="D2727" s="33">
        <v>0</v>
      </c>
      <c r="E2727" s="33">
        <v>0</v>
      </c>
      <c r="F2727" s="33">
        <v>0</v>
      </c>
      <c r="G2727" s="33">
        <v>0</v>
      </c>
      <c r="H2727" s="33">
        <v>0</v>
      </c>
      <c r="I2727" s="33">
        <v>0</v>
      </c>
      <c r="J2727" s="33">
        <v>0</v>
      </c>
      <c r="K2727" s="33">
        <v>0</v>
      </c>
      <c r="L2727" s="33">
        <v>0</v>
      </c>
      <c r="M2727" s="33">
        <v>0</v>
      </c>
      <c r="N2727" s="33">
        <v>0</v>
      </c>
      <c r="O2727" s="33">
        <v>0</v>
      </c>
      <c r="P2727" s="33">
        <v>0</v>
      </c>
      <c r="Q2727" s="33">
        <v>0</v>
      </c>
      <c r="R2727" s="33">
        <v>0</v>
      </c>
      <c r="S2727" s="33">
        <v>0</v>
      </c>
    </row>
    <row r="2728" spans="2:19">
      <c r="B2728" s="5">
        <v>1957</v>
      </c>
      <c r="C2728" s="33">
        <v>0</v>
      </c>
      <c r="D2728" s="33">
        <v>0</v>
      </c>
      <c r="E2728" s="33">
        <v>0</v>
      </c>
      <c r="F2728" s="33">
        <v>0</v>
      </c>
      <c r="G2728" s="33">
        <v>0</v>
      </c>
      <c r="H2728" s="33">
        <v>0</v>
      </c>
      <c r="I2728" s="33">
        <v>0</v>
      </c>
      <c r="J2728" s="33">
        <v>0</v>
      </c>
      <c r="K2728" s="33">
        <v>0</v>
      </c>
      <c r="L2728" s="33">
        <v>0</v>
      </c>
      <c r="M2728" s="33">
        <v>0</v>
      </c>
      <c r="N2728" s="33">
        <v>0</v>
      </c>
      <c r="O2728" s="33">
        <v>0</v>
      </c>
      <c r="P2728" s="33">
        <v>0</v>
      </c>
      <c r="Q2728" s="33">
        <v>0</v>
      </c>
      <c r="R2728" s="33">
        <v>0</v>
      </c>
      <c r="S2728" s="33">
        <v>0</v>
      </c>
    </row>
    <row r="2729" spans="2:19">
      <c r="B2729" s="5">
        <v>1956</v>
      </c>
      <c r="C2729" s="33">
        <v>0</v>
      </c>
      <c r="D2729" s="33">
        <v>0</v>
      </c>
      <c r="E2729" s="33">
        <v>0</v>
      </c>
      <c r="F2729" s="33">
        <v>0</v>
      </c>
      <c r="G2729" s="33">
        <v>0</v>
      </c>
      <c r="H2729" s="33">
        <v>0</v>
      </c>
      <c r="I2729" s="33">
        <v>0</v>
      </c>
      <c r="J2729" s="33">
        <v>0</v>
      </c>
      <c r="K2729" s="33">
        <v>0</v>
      </c>
      <c r="L2729" s="33">
        <v>0</v>
      </c>
      <c r="M2729" s="33">
        <v>0</v>
      </c>
      <c r="N2729" s="33">
        <v>0</v>
      </c>
      <c r="O2729" s="33">
        <v>0</v>
      </c>
      <c r="P2729" s="33">
        <v>0</v>
      </c>
      <c r="Q2729" s="33">
        <v>0</v>
      </c>
      <c r="R2729" s="33">
        <v>0</v>
      </c>
      <c r="S2729" s="33">
        <v>0</v>
      </c>
    </row>
    <row r="2730" spans="2:19">
      <c r="B2730" s="5">
        <v>1955</v>
      </c>
      <c r="C2730" s="33">
        <v>0</v>
      </c>
      <c r="D2730" s="33">
        <v>0</v>
      </c>
      <c r="E2730" s="33">
        <v>0</v>
      </c>
      <c r="F2730" s="33">
        <v>0</v>
      </c>
      <c r="G2730" s="33">
        <v>0</v>
      </c>
      <c r="H2730" s="33">
        <v>0</v>
      </c>
      <c r="I2730" s="33">
        <v>0</v>
      </c>
      <c r="J2730" s="33">
        <v>0</v>
      </c>
      <c r="K2730" s="33">
        <v>0</v>
      </c>
      <c r="L2730" s="33">
        <v>0</v>
      </c>
      <c r="M2730" s="33">
        <v>0</v>
      </c>
      <c r="N2730" s="33">
        <v>0</v>
      </c>
      <c r="O2730" s="33">
        <v>0</v>
      </c>
      <c r="P2730" s="33">
        <v>0</v>
      </c>
      <c r="Q2730" s="33">
        <v>0</v>
      </c>
      <c r="R2730" s="33">
        <v>0</v>
      </c>
      <c r="S2730" s="33">
        <v>0</v>
      </c>
    </row>
    <row r="2731" spans="2:19">
      <c r="B2731" s="5">
        <v>1954</v>
      </c>
      <c r="C2731" s="33">
        <v>0</v>
      </c>
      <c r="D2731" s="33">
        <v>0</v>
      </c>
      <c r="E2731" s="33">
        <v>0</v>
      </c>
      <c r="F2731" s="33">
        <v>0</v>
      </c>
      <c r="G2731" s="33">
        <v>0</v>
      </c>
      <c r="H2731" s="33">
        <v>0</v>
      </c>
      <c r="I2731" s="33">
        <v>0</v>
      </c>
      <c r="J2731" s="33">
        <v>0</v>
      </c>
      <c r="K2731" s="33">
        <v>0</v>
      </c>
      <c r="L2731" s="33">
        <v>0</v>
      </c>
      <c r="M2731" s="33">
        <v>0</v>
      </c>
      <c r="N2731" s="33">
        <v>0</v>
      </c>
      <c r="O2731" s="33">
        <v>0</v>
      </c>
      <c r="P2731" s="33">
        <v>0</v>
      </c>
      <c r="Q2731" s="33">
        <v>0</v>
      </c>
      <c r="R2731" s="33">
        <v>0</v>
      </c>
      <c r="S2731" s="33">
        <v>0</v>
      </c>
    </row>
    <row r="2732" spans="2:19">
      <c r="B2732" s="5">
        <v>1953</v>
      </c>
      <c r="C2732" s="33">
        <v>0</v>
      </c>
      <c r="D2732" s="33">
        <v>0</v>
      </c>
      <c r="E2732" s="33">
        <v>0</v>
      </c>
      <c r="F2732" s="33">
        <v>0</v>
      </c>
      <c r="G2732" s="33">
        <v>0</v>
      </c>
      <c r="H2732" s="33">
        <v>0</v>
      </c>
      <c r="I2732" s="33">
        <v>0</v>
      </c>
      <c r="J2732" s="33">
        <v>0</v>
      </c>
      <c r="K2732" s="33">
        <v>0</v>
      </c>
      <c r="L2732" s="33">
        <v>0</v>
      </c>
      <c r="M2732" s="33">
        <v>0</v>
      </c>
      <c r="N2732" s="33">
        <v>0</v>
      </c>
      <c r="O2732" s="33">
        <v>0</v>
      </c>
      <c r="P2732" s="33">
        <v>0</v>
      </c>
      <c r="Q2732" s="33">
        <v>0</v>
      </c>
      <c r="R2732" s="33">
        <v>0</v>
      </c>
      <c r="S2732" s="33">
        <v>0</v>
      </c>
    </row>
    <row r="2733" spans="2:19">
      <c r="B2733" s="5">
        <v>1952</v>
      </c>
      <c r="C2733" s="33">
        <v>0</v>
      </c>
      <c r="D2733" s="33">
        <v>0</v>
      </c>
      <c r="E2733" s="33">
        <v>0</v>
      </c>
      <c r="F2733" s="33">
        <v>0</v>
      </c>
      <c r="G2733" s="33">
        <v>0</v>
      </c>
      <c r="H2733" s="33">
        <v>0</v>
      </c>
      <c r="I2733" s="33">
        <v>0</v>
      </c>
      <c r="J2733" s="33">
        <v>0</v>
      </c>
      <c r="K2733" s="33">
        <v>0</v>
      </c>
      <c r="L2733" s="33">
        <v>0</v>
      </c>
      <c r="M2733" s="33">
        <v>0</v>
      </c>
      <c r="N2733" s="33">
        <v>0</v>
      </c>
      <c r="O2733" s="33">
        <v>0</v>
      </c>
      <c r="P2733" s="33">
        <v>0</v>
      </c>
      <c r="Q2733" s="33">
        <v>0</v>
      </c>
      <c r="R2733" s="33">
        <v>0</v>
      </c>
      <c r="S2733" s="33">
        <v>0</v>
      </c>
    </row>
    <row r="2734" spans="2:19">
      <c r="B2734" s="5">
        <v>1951</v>
      </c>
      <c r="C2734" s="33">
        <v>0</v>
      </c>
      <c r="D2734" s="33">
        <v>0</v>
      </c>
      <c r="E2734" s="33">
        <v>0</v>
      </c>
      <c r="F2734" s="33">
        <v>0</v>
      </c>
      <c r="G2734" s="33">
        <v>0</v>
      </c>
      <c r="H2734" s="33">
        <v>0</v>
      </c>
      <c r="I2734" s="33">
        <v>0</v>
      </c>
      <c r="J2734" s="33">
        <v>0</v>
      </c>
      <c r="K2734" s="33">
        <v>0</v>
      </c>
      <c r="L2734" s="33">
        <v>0</v>
      </c>
      <c r="M2734" s="33">
        <v>0</v>
      </c>
      <c r="N2734" s="33">
        <v>0</v>
      </c>
      <c r="O2734" s="33">
        <v>0</v>
      </c>
      <c r="P2734" s="33">
        <v>0</v>
      </c>
      <c r="Q2734" s="33">
        <v>0</v>
      </c>
      <c r="R2734" s="33">
        <v>0</v>
      </c>
      <c r="S2734" s="33">
        <v>0</v>
      </c>
    </row>
    <row r="2735" spans="2:19">
      <c r="B2735" s="5">
        <v>1950</v>
      </c>
      <c r="C2735" s="33">
        <v>0</v>
      </c>
      <c r="D2735" s="33">
        <v>0</v>
      </c>
      <c r="E2735" s="33">
        <v>0</v>
      </c>
      <c r="F2735" s="33">
        <v>0</v>
      </c>
      <c r="G2735" s="33">
        <v>0</v>
      </c>
      <c r="H2735" s="33">
        <v>0</v>
      </c>
      <c r="I2735" s="33">
        <v>0</v>
      </c>
      <c r="J2735" s="33">
        <v>0</v>
      </c>
      <c r="K2735" s="33">
        <v>0</v>
      </c>
      <c r="L2735" s="33">
        <v>0</v>
      </c>
      <c r="M2735" s="33">
        <v>0</v>
      </c>
      <c r="N2735" s="33">
        <v>0</v>
      </c>
      <c r="O2735" s="33">
        <v>0</v>
      </c>
      <c r="P2735" s="33">
        <v>0</v>
      </c>
      <c r="Q2735" s="33">
        <v>0</v>
      </c>
      <c r="R2735" s="33">
        <v>0</v>
      </c>
      <c r="S2735" s="33">
        <v>0</v>
      </c>
    </row>
    <row r="2736" spans="2:19">
      <c r="B2736" s="5">
        <v>1949</v>
      </c>
      <c r="C2736" s="33">
        <v>0</v>
      </c>
      <c r="D2736" s="33">
        <v>0</v>
      </c>
      <c r="E2736" s="33">
        <v>0</v>
      </c>
      <c r="F2736" s="33">
        <v>0</v>
      </c>
      <c r="G2736" s="33">
        <v>0</v>
      </c>
      <c r="H2736" s="33">
        <v>0</v>
      </c>
      <c r="I2736" s="33">
        <v>0</v>
      </c>
      <c r="J2736" s="33">
        <v>0</v>
      </c>
      <c r="K2736" s="33">
        <v>0</v>
      </c>
      <c r="L2736" s="33">
        <v>0</v>
      </c>
      <c r="M2736" s="33">
        <v>0</v>
      </c>
      <c r="N2736" s="33">
        <v>0</v>
      </c>
      <c r="O2736" s="33">
        <v>0</v>
      </c>
      <c r="P2736" s="33">
        <v>0</v>
      </c>
      <c r="Q2736" s="33">
        <v>0</v>
      </c>
      <c r="R2736" s="33">
        <v>0</v>
      </c>
      <c r="S2736" s="33">
        <v>0</v>
      </c>
    </row>
    <row r="2737" spans="2:19">
      <c r="B2737" s="5">
        <v>1948</v>
      </c>
      <c r="C2737" s="33">
        <v>0</v>
      </c>
      <c r="D2737" s="33">
        <v>0</v>
      </c>
      <c r="E2737" s="33">
        <v>0</v>
      </c>
      <c r="F2737" s="33">
        <v>0</v>
      </c>
      <c r="G2737" s="33">
        <v>0</v>
      </c>
      <c r="H2737" s="33">
        <v>0</v>
      </c>
      <c r="I2737" s="33">
        <v>0</v>
      </c>
      <c r="J2737" s="33">
        <v>0</v>
      </c>
      <c r="K2737" s="33">
        <v>0</v>
      </c>
      <c r="L2737" s="33">
        <v>0</v>
      </c>
      <c r="M2737" s="33">
        <v>0</v>
      </c>
      <c r="N2737" s="33">
        <v>0</v>
      </c>
      <c r="O2737" s="33">
        <v>0</v>
      </c>
      <c r="P2737" s="33">
        <v>0</v>
      </c>
      <c r="Q2737" s="33">
        <v>0</v>
      </c>
      <c r="R2737" s="33">
        <v>0</v>
      </c>
      <c r="S2737" s="33">
        <v>0</v>
      </c>
    </row>
    <row r="2738" spans="2:19">
      <c r="B2738" s="5">
        <v>1947</v>
      </c>
      <c r="C2738" s="33">
        <v>0</v>
      </c>
      <c r="D2738" s="33">
        <v>0</v>
      </c>
      <c r="E2738" s="33">
        <v>0</v>
      </c>
      <c r="F2738" s="33">
        <v>0</v>
      </c>
      <c r="G2738" s="33">
        <v>0</v>
      </c>
      <c r="H2738" s="33">
        <v>0</v>
      </c>
      <c r="I2738" s="33">
        <v>0</v>
      </c>
      <c r="J2738" s="33">
        <v>0</v>
      </c>
      <c r="K2738" s="33">
        <v>0</v>
      </c>
      <c r="L2738" s="33">
        <v>0</v>
      </c>
      <c r="M2738" s="33">
        <v>0</v>
      </c>
      <c r="N2738" s="33">
        <v>0</v>
      </c>
      <c r="O2738" s="33">
        <v>0</v>
      </c>
      <c r="P2738" s="33">
        <v>0</v>
      </c>
      <c r="Q2738" s="33">
        <v>0</v>
      </c>
      <c r="R2738" s="33">
        <v>0</v>
      </c>
      <c r="S2738" s="33">
        <v>0</v>
      </c>
    </row>
    <row r="2739" spans="2:19">
      <c r="B2739" s="5">
        <v>1946</v>
      </c>
      <c r="C2739" s="33">
        <v>0</v>
      </c>
      <c r="D2739" s="33">
        <v>0</v>
      </c>
      <c r="E2739" s="33">
        <v>0</v>
      </c>
      <c r="F2739" s="33">
        <v>0</v>
      </c>
      <c r="G2739" s="33">
        <v>0</v>
      </c>
      <c r="H2739" s="33">
        <v>0</v>
      </c>
      <c r="I2739" s="33">
        <v>0</v>
      </c>
      <c r="J2739" s="33">
        <v>0</v>
      </c>
      <c r="K2739" s="33">
        <v>0</v>
      </c>
      <c r="L2739" s="33">
        <v>0</v>
      </c>
      <c r="M2739" s="33">
        <v>0</v>
      </c>
      <c r="N2739" s="33">
        <v>0</v>
      </c>
      <c r="O2739" s="33">
        <v>0</v>
      </c>
      <c r="P2739" s="33">
        <v>0</v>
      </c>
      <c r="Q2739" s="33">
        <v>0</v>
      </c>
      <c r="R2739" s="33">
        <v>0</v>
      </c>
      <c r="S2739" s="33">
        <v>0</v>
      </c>
    </row>
    <row r="2740" spans="2:19">
      <c r="B2740" s="5">
        <v>1945</v>
      </c>
      <c r="C2740" s="33">
        <v>0</v>
      </c>
      <c r="D2740" s="33">
        <v>0</v>
      </c>
      <c r="E2740" s="33">
        <v>0</v>
      </c>
      <c r="F2740" s="33">
        <v>0</v>
      </c>
      <c r="G2740" s="33">
        <v>0</v>
      </c>
      <c r="H2740" s="33">
        <v>0</v>
      </c>
      <c r="I2740" s="33">
        <v>0</v>
      </c>
      <c r="J2740" s="33">
        <v>0</v>
      </c>
      <c r="K2740" s="33">
        <v>0</v>
      </c>
      <c r="L2740" s="33">
        <v>0</v>
      </c>
      <c r="M2740" s="33">
        <v>0</v>
      </c>
      <c r="N2740" s="33">
        <v>0</v>
      </c>
      <c r="O2740" s="33">
        <v>0</v>
      </c>
      <c r="P2740" s="33">
        <v>0</v>
      </c>
      <c r="Q2740" s="33">
        <v>0</v>
      </c>
      <c r="R2740" s="33">
        <v>0</v>
      </c>
      <c r="S2740" s="33">
        <v>0</v>
      </c>
    </row>
    <row r="2741" spans="2:19">
      <c r="B2741" s="5">
        <v>1944</v>
      </c>
      <c r="C2741" s="33">
        <v>0</v>
      </c>
      <c r="D2741" s="33">
        <v>0</v>
      </c>
      <c r="E2741" s="33">
        <v>0</v>
      </c>
      <c r="F2741" s="33">
        <v>0</v>
      </c>
      <c r="G2741" s="33">
        <v>0</v>
      </c>
      <c r="H2741" s="33">
        <v>0</v>
      </c>
      <c r="I2741" s="33">
        <v>0</v>
      </c>
      <c r="J2741" s="33">
        <v>0</v>
      </c>
      <c r="K2741" s="33">
        <v>0</v>
      </c>
      <c r="L2741" s="33">
        <v>0</v>
      </c>
      <c r="M2741" s="33">
        <v>0</v>
      </c>
      <c r="N2741" s="33">
        <v>0</v>
      </c>
      <c r="O2741" s="33">
        <v>0</v>
      </c>
      <c r="P2741" s="33">
        <v>0</v>
      </c>
      <c r="Q2741" s="33">
        <v>0</v>
      </c>
      <c r="R2741" s="33">
        <v>0</v>
      </c>
      <c r="S2741" s="33">
        <v>0</v>
      </c>
    </row>
    <row r="2742" spans="2:19">
      <c r="B2742" s="5">
        <v>1943</v>
      </c>
      <c r="C2742" s="33">
        <v>0</v>
      </c>
      <c r="D2742" s="33">
        <v>0</v>
      </c>
      <c r="E2742" s="33">
        <v>0</v>
      </c>
      <c r="F2742" s="33">
        <v>0</v>
      </c>
      <c r="G2742" s="33">
        <v>0</v>
      </c>
      <c r="H2742" s="33">
        <v>0</v>
      </c>
      <c r="I2742" s="33">
        <v>0</v>
      </c>
      <c r="J2742" s="33">
        <v>0</v>
      </c>
      <c r="K2742" s="33">
        <v>0</v>
      </c>
      <c r="L2742" s="33">
        <v>0</v>
      </c>
      <c r="M2742" s="33">
        <v>0</v>
      </c>
      <c r="N2742" s="33">
        <v>0</v>
      </c>
      <c r="O2742" s="33">
        <v>0</v>
      </c>
      <c r="P2742" s="33">
        <v>0</v>
      </c>
      <c r="Q2742" s="33">
        <v>0</v>
      </c>
      <c r="R2742" s="33">
        <v>0</v>
      </c>
      <c r="S2742" s="33">
        <v>0</v>
      </c>
    </row>
    <row r="2743" spans="2:19">
      <c r="B2743" s="5">
        <v>1942</v>
      </c>
      <c r="C2743" s="33">
        <v>0</v>
      </c>
      <c r="D2743" s="33">
        <v>0</v>
      </c>
      <c r="E2743" s="33">
        <v>0</v>
      </c>
      <c r="F2743" s="33">
        <v>0</v>
      </c>
      <c r="G2743" s="33">
        <v>0</v>
      </c>
      <c r="H2743" s="33">
        <v>0</v>
      </c>
      <c r="I2743" s="33">
        <v>0</v>
      </c>
      <c r="J2743" s="33">
        <v>0</v>
      </c>
      <c r="K2743" s="33">
        <v>0</v>
      </c>
      <c r="L2743" s="33">
        <v>0</v>
      </c>
      <c r="M2743" s="33">
        <v>0</v>
      </c>
      <c r="N2743" s="33">
        <v>0</v>
      </c>
      <c r="O2743" s="33">
        <v>0</v>
      </c>
      <c r="P2743" s="33">
        <v>0</v>
      </c>
      <c r="Q2743" s="33">
        <v>0</v>
      </c>
      <c r="R2743" s="33">
        <v>0</v>
      </c>
      <c r="S2743" s="33">
        <v>0</v>
      </c>
    </row>
    <row r="2744" spans="2:19">
      <c r="B2744" s="5">
        <v>1941</v>
      </c>
      <c r="C2744" s="33">
        <v>0</v>
      </c>
      <c r="D2744" s="33">
        <v>0</v>
      </c>
      <c r="E2744" s="33">
        <v>0</v>
      </c>
      <c r="F2744" s="33">
        <v>0</v>
      </c>
      <c r="G2744" s="33">
        <v>0</v>
      </c>
      <c r="H2744" s="33">
        <v>0</v>
      </c>
      <c r="I2744" s="33">
        <v>0</v>
      </c>
      <c r="J2744" s="33">
        <v>0</v>
      </c>
      <c r="K2744" s="33">
        <v>0</v>
      </c>
      <c r="L2744" s="33">
        <v>0</v>
      </c>
      <c r="M2744" s="33">
        <v>0</v>
      </c>
      <c r="N2744" s="33">
        <v>0</v>
      </c>
      <c r="O2744" s="33">
        <v>0</v>
      </c>
      <c r="P2744" s="33">
        <v>0</v>
      </c>
      <c r="Q2744" s="33">
        <v>0</v>
      </c>
      <c r="R2744" s="33">
        <v>0</v>
      </c>
      <c r="S2744" s="33">
        <v>0</v>
      </c>
    </row>
    <row r="2745" spans="2:19">
      <c r="B2745" s="5">
        <v>1940</v>
      </c>
      <c r="C2745" s="33">
        <v>0</v>
      </c>
      <c r="D2745" s="33">
        <v>0</v>
      </c>
      <c r="E2745" s="33">
        <v>0</v>
      </c>
      <c r="F2745" s="33">
        <v>0</v>
      </c>
      <c r="G2745" s="33">
        <v>0</v>
      </c>
      <c r="H2745" s="33">
        <v>0</v>
      </c>
      <c r="I2745" s="33">
        <v>0</v>
      </c>
      <c r="J2745" s="33">
        <v>0</v>
      </c>
      <c r="K2745" s="33">
        <v>0</v>
      </c>
      <c r="L2745" s="33">
        <v>0</v>
      </c>
      <c r="M2745" s="33">
        <v>0</v>
      </c>
      <c r="N2745" s="33">
        <v>0</v>
      </c>
      <c r="O2745" s="33">
        <v>0</v>
      </c>
      <c r="P2745" s="33">
        <v>0</v>
      </c>
      <c r="Q2745" s="33">
        <v>0</v>
      </c>
      <c r="R2745" s="33">
        <v>0</v>
      </c>
      <c r="S2745" s="33">
        <v>0</v>
      </c>
    </row>
    <row r="2746" spans="2:19">
      <c r="B2746" s="5">
        <v>1939</v>
      </c>
      <c r="C2746" s="33">
        <v>0</v>
      </c>
      <c r="D2746" s="33">
        <v>0</v>
      </c>
      <c r="E2746" s="33">
        <v>0</v>
      </c>
      <c r="F2746" s="33">
        <v>0</v>
      </c>
      <c r="G2746" s="33">
        <v>0</v>
      </c>
      <c r="H2746" s="33">
        <v>0</v>
      </c>
      <c r="I2746" s="33">
        <v>0</v>
      </c>
      <c r="J2746" s="33">
        <v>0</v>
      </c>
      <c r="K2746" s="33">
        <v>0</v>
      </c>
      <c r="L2746" s="33">
        <v>0</v>
      </c>
      <c r="M2746" s="33">
        <v>0</v>
      </c>
      <c r="N2746" s="33">
        <v>0</v>
      </c>
      <c r="O2746" s="33">
        <v>0</v>
      </c>
      <c r="P2746" s="33">
        <v>0</v>
      </c>
      <c r="Q2746" s="33">
        <v>0</v>
      </c>
      <c r="R2746" s="33">
        <v>0</v>
      </c>
      <c r="S2746" s="33">
        <v>0</v>
      </c>
    </row>
    <row r="2747" spans="2:19">
      <c r="B2747" s="5">
        <v>1938</v>
      </c>
      <c r="C2747" s="33">
        <v>0</v>
      </c>
      <c r="D2747" s="33">
        <v>0</v>
      </c>
      <c r="E2747" s="33">
        <v>0</v>
      </c>
      <c r="F2747" s="33">
        <v>0</v>
      </c>
      <c r="G2747" s="33">
        <v>0</v>
      </c>
      <c r="H2747" s="33">
        <v>0</v>
      </c>
      <c r="I2747" s="33">
        <v>0</v>
      </c>
      <c r="J2747" s="33">
        <v>0</v>
      </c>
      <c r="K2747" s="33">
        <v>0</v>
      </c>
      <c r="L2747" s="33">
        <v>0</v>
      </c>
      <c r="M2747" s="33">
        <v>0</v>
      </c>
      <c r="N2747" s="33">
        <v>0</v>
      </c>
      <c r="O2747" s="33">
        <v>0</v>
      </c>
      <c r="P2747" s="33">
        <v>0</v>
      </c>
      <c r="Q2747" s="33">
        <v>0</v>
      </c>
      <c r="R2747" s="33">
        <v>0</v>
      </c>
      <c r="S2747" s="33">
        <v>0</v>
      </c>
    </row>
    <row r="2748" spans="2:19">
      <c r="B2748" s="5">
        <v>1937</v>
      </c>
      <c r="C2748" s="33">
        <v>0</v>
      </c>
      <c r="D2748" s="33">
        <v>0</v>
      </c>
      <c r="E2748" s="33">
        <v>0</v>
      </c>
      <c r="F2748" s="33">
        <v>0</v>
      </c>
      <c r="G2748" s="33">
        <v>0</v>
      </c>
      <c r="H2748" s="33">
        <v>0</v>
      </c>
      <c r="I2748" s="33">
        <v>0</v>
      </c>
      <c r="J2748" s="33">
        <v>0</v>
      </c>
      <c r="K2748" s="33">
        <v>0</v>
      </c>
      <c r="L2748" s="33">
        <v>0</v>
      </c>
      <c r="M2748" s="33">
        <v>0</v>
      </c>
      <c r="N2748" s="33">
        <v>0</v>
      </c>
      <c r="O2748" s="33">
        <v>0</v>
      </c>
      <c r="P2748" s="33">
        <v>0</v>
      </c>
      <c r="Q2748" s="33">
        <v>0</v>
      </c>
      <c r="R2748" s="33">
        <v>0</v>
      </c>
      <c r="S2748" s="33">
        <v>0</v>
      </c>
    </row>
    <row r="2749" spans="2:19">
      <c r="B2749" s="5">
        <v>1936</v>
      </c>
      <c r="C2749" s="33">
        <v>0</v>
      </c>
      <c r="D2749" s="33">
        <v>0</v>
      </c>
      <c r="E2749" s="33">
        <v>0</v>
      </c>
      <c r="F2749" s="33">
        <v>0</v>
      </c>
      <c r="G2749" s="33">
        <v>0</v>
      </c>
      <c r="H2749" s="33">
        <v>0</v>
      </c>
      <c r="I2749" s="33">
        <v>0</v>
      </c>
      <c r="J2749" s="33">
        <v>0</v>
      </c>
      <c r="K2749" s="33">
        <v>0</v>
      </c>
      <c r="L2749" s="33">
        <v>0</v>
      </c>
      <c r="M2749" s="33">
        <v>0</v>
      </c>
      <c r="N2749" s="33">
        <v>0</v>
      </c>
      <c r="O2749" s="33">
        <v>0</v>
      </c>
      <c r="P2749" s="33">
        <v>0</v>
      </c>
      <c r="Q2749" s="33">
        <v>0</v>
      </c>
      <c r="R2749" s="33">
        <v>0</v>
      </c>
      <c r="S2749" s="33">
        <v>0</v>
      </c>
    </row>
    <row r="2750" spans="2:19">
      <c r="B2750" s="5">
        <v>1935</v>
      </c>
      <c r="C2750" s="33">
        <v>0</v>
      </c>
      <c r="D2750" s="33">
        <v>0</v>
      </c>
      <c r="E2750" s="33">
        <v>0</v>
      </c>
      <c r="F2750" s="33">
        <v>0</v>
      </c>
      <c r="G2750" s="33">
        <v>0</v>
      </c>
      <c r="H2750" s="33">
        <v>0</v>
      </c>
      <c r="I2750" s="33">
        <v>0</v>
      </c>
      <c r="J2750" s="33">
        <v>0</v>
      </c>
      <c r="K2750" s="33">
        <v>0</v>
      </c>
      <c r="L2750" s="33">
        <v>0</v>
      </c>
      <c r="M2750" s="33">
        <v>0</v>
      </c>
      <c r="N2750" s="33">
        <v>0</v>
      </c>
      <c r="O2750" s="33">
        <v>0</v>
      </c>
      <c r="P2750" s="33">
        <v>0</v>
      </c>
      <c r="Q2750" s="33">
        <v>0</v>
      </c>
      <c r="R2750" s="33">
        <v>0</v>
      </c>
      <c r="S2750" s="33">
        <v>0</v>
      </c>
    </row>
    <row r="2751" spans="2:19">
      <c r="B2751" s="5">
        <v>1934</v>
      </c>
      <c r="C2751" s="33">
        <v>0</v>
      </c>
      <c r="D2751" s="33">
        <v>0</v>
      </c>
      <c r="E2751" s="33">
        <v>0</v>
      </c>
      <c r="F2751" s="33">
        <v>0</v>
      </c>
      <c r="G2751" s="33">
        <v>0</v>
      </c>
      <c r="H2751" s="33">
        <v>0</v>
      </c>
      <c r="I2751" s="33">
        <v>0</v>
      </c>
      <c r="J2751" s="33">
        <v>0</v>
      </c>
      <c r="K2751" s="33">
        <v>0</v>
      </c>
      <c r="L2751" s="33">
        <v>0</v>
      </c>
      <c r="M2751" s="33">
        <v>0</v>
      </c>
      <c r="N2751" s="33">
        <v>0</v>
      </c>
      <c r="O2751" s="33">
        <v>0</v>
      </c>
      <c r="P2751" s="33">
        <v>0</v>
      </c>
      <c r="Q2751" s="33">
        <v>0</v>
      </c>
      <c r="R2751" s="33">
        <v>0</v>
      </c>
      <c r="S2751" s="33">
        <v>0</v>
      </c>
    </row>
    <row r="2752" spans="2:19">
      <c r="B2752" s="5">
        <v>1933</v>
      </c>
      <c r="C2752" s="33">
        <v>0</v>
      </c>
      <c r="D2752" s="33">
        <v>0</v>
      </c>
      <c r="E2752" s="33">
        <v>0</v>
      </c>
      <c r="F2752" s="33">
        <v>0</v>
      </c>
      <c r="G2752" s="33">
        <v>0</v>
      </c>
      <c r="H2752" s="33">
        <v>0</v>
      </c>
      <c r="I2752" s="33">
        <v>0</v>
      </c>
      <c r="J2752" s="33">
        <v>0</v>
      </c>
      <c r="K2752" s="33">
        <v>0</v>
      </c>
      <c r="L2752" s="33">
        <v>0</v>
      </c>
      <c r="M2752" s="33">
        <v>0</v>
      </c>
      <c r="N2752" s="33">
        <v>0</v>
      </c>
      <c r="O2752" s="33">
        <v>0</v>
      </c>
      <c r="P2752" s="33">
        <v>0</v>
      </c>
      <c r="Q2752" s="33">
        <v>0</v>
      </c>
      <c r="R2752" s="33">
        <v>0</v>
      </c>
      <c r="S2752" s="33">
        <v>0</v>
      </c>
    </row>
    <row r="2753" spans="1:19">
      <c r="B2753" s="5">
        <v>1932</v>
      </c>
      <c r="C2753" s="33">
        <v>0</v>
      </c>
      <c r="D2753" s="33">
        <v>0</v>
      </c>
      <c r="E2753" s="33">
        <v>0</v>
      </c>
      <c r="F2753" s="33">
        <v>0</v>
      </c>
      <c r="G2753" s="33">
        <v>0</v>
      </c>
      <c r="H2753" s="33">
        <v>0</v>
      </c>
      <c r="I2753" s="33">
        <v>0</v>
      </c>
      <c r="J2753" s="33">
        <v>0</v>
      </c>
      <c r="K2753" s="33">
        <v>0</v>
      </c>
      <c r="L2753" s="33">
        <v>0</v>
      </c>
      <c r="M2753" s="33">
        <v>0</v>
      </c>
      <c r="N2753" s="33">
        <v>0</v>
      </c>
      <c r="O2753" s="33">
        <v>0</v>
      </c>
      <c r="P2753" s="33">
        <v>0</v>
      </c>
      <c r="Q2753" s="33">
        <v>0</v>
      </c>
      <c r="R2753" s="33">
        <v>0</v>
      </c>
      <c r="S2753" s="33">
        <v>0</v>
      </c>
    </row>
    <row r="2754" spans="1:19">
      <c r="B2754" s="5">
        <v>1931</v>
      </c>
      <c r="C2754" s="33">
        <v>0</v>
      </c>
      <c r="D2754" s="33">
        <v>0</v>
      </c>
      <c r="E2754" s="33">
        <v>0</v>
      </c>
      <c r="F2754" s="33">
        <v>0</v>
      </c>
      <c r="G2754" s="33">
        <v>0</v>
      </c>
      <c r="H2754" s="33">
        <v>0</v>
      </c>
      <c r="I2754" s="33">
        <v>0</v>
      </c>
      <c r="J2754" s="33">
        <v>0</v>
      </c>
      <c r="K2754" s="33">
        <v>0</v>
      </c>
      <c r="L2754" s="33">
        <v>0</v>
      </c>
      <c r="M2754" s="33">
        <v>0</v>
      </c>
      <c r="N2754" s="33">
        <v>0</v>
      </c>
      <c r="O2754" s="33">
        <v>0</v>
      </c>
      <c r="P2754" s="33">
        <v>0</v>
      </c>
      <c r="Q2754" s="33">
        <v>0</v>
      </c>
      <c r="R2754" s="33">
        <v>0</v>
      </c>
      <c r="S2754" s="33">
        <v>0</v>
      </c>
    </row>
    <row r="2755" spans="1:19">
      <c r="B2755" s="5">
        <v>1930</v>
      </c>
      <c r="C2755" s="33">
        <v>0</v>
      </c>
      <c r="D2755" s="33">
        <v>0</v>
      </c>
      <c r="E2755" s="33">
        <v>0</v>
      </c>
      <c r="F2755" s="33">
        <v>0</v>
      </c>
      <c r="G2755" s="33">
        <v>0</v>
      </c>
      <c r="H2755" s="33">
        <v>0</v>
      </c>
      <c r="I2755" s="33">
        <v>0</v>
      </c>
      <c r="J2755" s="33">
        <v>0</v>
      </c>
      <c r="K2755" s="33">
        <v>0</v>
      </c>
      <c r="L2755" s="33">
        <v>0</v>
      </c>
      <c r="M2755" s="33">
        <v>0</v>
      </c>
      <c r="N2755" s="33">
        <v>0</v>
      </c>
      <c r="O2755" s="33">
        <v>0</v>
      </c>
      <c r="P2755" s="33">
        <v>0</v>
      </c>
      <c r="Q2755" s="33">
        <v>0</v>
      </c>
      <c r="R2755" s="33">
        <v>0</v>
      </c>
      <c r="S2755" s="33">
        <v>0</v>
      </c>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0</v>
      </c>
      <c r="S2759" s="33">
        <v>0</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0</v>
      </c>
      <c r="Q2761" s="33">
        <v>0</v>
      </c>
      <c r="R2761" s="33">
        <v>0</v>
      </c>
      <c r="S2761" s="33">
        <v>0</v>
      </c>
    </row>
    <row r="2762" spans="1:19">
      <c r="A2762" s="36"/>
      <c r="B2762" s="5">
        <v>2018</v>
      </c>
      <c r="C2762" s="32"/>
      <c r="D2762" s="32"/>
      <c r="E2762" s="32"/>
      <c r="F2762" s="32"/>
      <c r="G2762" s="32"/>
      <c r="H2762" s="32"/>
      <c r="I2762" s="32"/>
      <c r="J2762" s="32"/>
      <c r="K2762" s="32"/>
      <c r="L2762" s="32"/>
      <c r="M2762" s="32"/>
      <c r="N2762" s="32"/>
      <c r="O2762" s="33">
        <v>0</v>
      </c>
      <c r="P2762" s="33">
        <v>0</v>
      </c>
      <c r="Q2762" s="33">
        <v>0</v>
      </c>
      <c r="R2762" s="33">
        <v>0</v>
      </c>
      <c r="S2762" s="33">
        <v>0</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0</v>
      </c>
      <c r="N2764" s="33">
        <v>0</v>
      </c>
      <c r="O2764" s="33">
        <v>0</v>
      </c>
      <c r="P2764" s="33">
        <v>0</v>
      </c>
      <c r="Q2764" s="33">
        <v>0</v>
      </c>
      <c r="R2764" s="33">
        <v>0</v>
      </c>
      <c r="S2764" s="33">
        <v>0</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0</v>
      </c>
      <c r="L2766" s="33">
        <v>0</v>
      </c>
      <c r="M2766" s="33">
        <v>0</v>
      </c>
      <c r="N2766" s="33">
        <v>0</v>
      </c>
      <c r="O2766" s="33">
        <v>0</v>
      </c>
      <c r="P2766" s="33">
        <v>0</v>
      </c>
      <c r="Q2766" s="33">
        <v>0</v>
      </c>
      <c r="R2766" s="33">
        <v>0</v>
      </c>
      <c r="S2766" s="33">
        <v>0</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v>0</v>
      </c>
    </row>
    <row r="2768" spans="1:19">
      <c r="B2768" s="5">
        <v>2012</v>
      </c>
      <c r="C2768" s="32"/>
      <c r="D2768" s="32"/>
      <c r="E2768" s="32"/>
      <c r="F2768" s="32"/>
      <c r="G2768" s="32"/>
      <c r="H2768" s="32"/>
      <c r="I2768" s="33">
        <v>0</v>
      </c>
      <c r="J2768" s="33">
        <v>0</v>
      </c>
      <c r="K2768" s="33">
        <v>0</v>
      </c>
      <c r="L2768" s="33">
        <v>0</v>
      </c>
      <c r="M2768" s="33">
        <v>0</v>
      </c>
      <c r="N2768" s="33">
        <v>0</v>
      </c>
      <c r="O2768" s="33">
        <v>0</v>
      </c>
      <c r="P2768" s="33">
        <v>0</v>
      </c>
      <c r="Q2768" s="33">
        <v>0</v>
      </c>
      <c r="R2768" s="33">
        <v>0</v>
      </c>
      <c r="S2768" s="33">
        <v>0</v>
      </c>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v>0</v>
      </c>
    </row>
    <row r="2770" spans="2:19">
      <c r="B2770" s="5">
        <v>2010</v>
      </c>
      <c r="C2770" s="32"/>
      <c r="D2770" s="32"/>
      <c r="E2770" s="32"/>
      <c r="F2770" s="32"/>
      <c r="G2770" s="33">
        <v>0</v>
      </c>
      <c r="H2770" s="33">
        <v>0</v>
      </c>
      <c r="I2770" s="33">
        <v>0</v>
      </c>
      <c r="J2770" s="33">
        <v>0</v>
      </c>
      <c r="K2770" s="33">
        <v>0</v>
      </c>
      <c r="L2770" s="33">
        <v>0</v>
      </c>
      <c r="M2770" s="33">
        <v>0</v>
      </c>
      <c r="N2770" s="33">
        <v>0</v>
      </c>
      <c r="O2770" s="33">
        <v>0</v>
      </c>
      <c r="P2770" s="33">
        <v>0</v>
      </c>
      <c r="Q2770" s="33">
        <v>0</v>
      </c>
      <c r="R2770" s="33">
        <v>0</v>
      </c>
      <c r="S2770" s="33">
        <v>0</v>
      </c>
    </row>
    <row r="2771" spans="2:19">
      <c r="B2771" s="5">
        <v>2009</v>
      </c>
      <c r="C2771" s="32"/>
      <c r="D2771" s="32"/>
      <c r="E2771" s="32"/>
      <c r="F2771" s="33">
        <v>0</v>
      </c>
      <c r="G2771" s="33">
        <v>0</v>
      </c>
      <c r="H2771" s="33">
        <v>0</v>
      </c>
      <c r="I2771" s="33">
        <v>0</v>
      </c>
      <c r="J2771" s="33">
        <v>0</v>
      </c>
      <c r="K2771" s="33">
        <v>0</v>
      </c>
      <c r="L2771" s="33">
        <v>0</v>
      </c>
      <c r="M2771" s="33">
        <v>0</v>
      </c>
      <c r="N2771" s="33">
        <v>0</v>
      </c>
      <c r="O2771" s="33">
        <v>0</v>
      </c>
      <c r="P2771" s="33">
        <v>0</v>
      </c>
      <c r="Q2771" s="33">
        <v>0</v>
      </c>
      <c r="R2771" s="33">
        <v>0</v>
      </c>
      <c r="S2771" s="33">
        <v>0</v>
      </c>
    </row>
    <row r="2772" spans="2:19">
      <c r="B2772" s="5">
        <v>2008</v>
      </c>
      <c r="C2772" s="32"/>
      <c r="D2772" s="32"/>
      <c r="E2772" s="33">
        <v>0</v>
      </c>
      <c r="F2772" s="33">
        <v>0</v>
      </c>
      <c r="G2772" s="33">
        <v>0</v>
      </c>
      <c r="H2772" s="33">
        <v>0</v>
      </c>
      <c r="I2772" s="33">
        <v>0</v>
      </c>
      <c r="J2772" s="33">
        <v>0</v>
      </c>
      <c r="K2772" s="33">
        <v>0</v>
      </c>
      <c r="L2772" s="33">
        <v>0</v>
      </c>
      <c r="M2772" s="33">
        <v>0</v>
      </c>
      <c r="N2772" s="33">
        <v>0</v>
      </c>
      <c r="O2772" s="33">
        <v>0</v>
      </c>
      <c r="P2772" s="33">
        <v>0</v>
      </c>
      <c r="Q2772" s="33">
        <v>0</v>
      </c>
      <c r="R2772" s="33">
        <v>0</v>
      </c>
      <c r="S2772" s="33">
        <v>0</v>
      </c>
    </row>
    <row r="2773" spans="2:19">
      <c r="B2773" s="5">
        <v>2007</v>
      </c>
      <c r="C2773" s="32"/>
      <c r="D2773" s="33">
        <v>0</v>
      </c>
      <c r="E2773" s="33">
        <v>0</v>
      </c>
      <c r="F2773" s="33">
        <v>0</v>
      </c>
      <c r="G2773" s="33">
        <v>0</v>
      </c>
      <c r="H2773" s="33">
        <v>0</v>
      </c>
      <c r="I2773" s="33">
        <v>0</v>
      </c>
      <c r="J2773" s="33">
        <v>0</v>
      </c>
      <c r="K2773" s="33">
        <v>0</v>
      </c>
      <c r="L2773" s="33">
        <v>0</v>
      </c>
      <c r="M2773" s="33">
        <v>0</v>
      </c>
      <c r="N2773" s="33">
        <v>0</v>
      </c>
      <c r="O2773" s="33">
        <v>0</v>
      </c>
      <c r="P2773" s="33">
        <v>0</v>
      </c>
      <c r="Q2773" s="33">
        <v>0</v>
      </c>
      <c r="R2773" s="33">
        <v>0</v>
      </c>
      <c r="S2773" s="33">
        <v>0</v>
      </c>
    </row>
    <row r="2774" spans="2:19">
      <c r="B2774" s="5">
        <v>2006</v>
      </c>
      <c r="C2774" s="33">
        <v>0</v>
      </c>
      <c r="D2774" s="33">
        <v>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v>0</v>
      </c>
    </row>
    <row r="2775" spans="2:19">
      <c r="B2775" s="5">
        <v>2005</v>
      </c>
      <c r="C2775" s="33">
        <v>0</v>
      </c>
      <c r="D2775" s="33">
        <v>0</v>
      </c>
      <c r="E2775" s="33">
        <v>0</v>
      </c>
      <c r="F2775" s="33">
        <v>0</v>
      </c>
      <c r="G2775" s="33">
        <v>0</v>
      </c>
      <c r="H2775" s="33">
        <v>0</v>
      </c>
      <c r="I2775" s="33">
        <v>0</v>
      </c>
      <c r="J2775" s="33">
        <v>0</v>
      </c>
      <c r="K2775" s="33">
        <v>0</v>
      </c>
      <c r="L2775" s="33">
        <v>0</v>
      </c>
      <c r="M2775" s="33">
        <v>0</v>
      </c>
      <c r="N2775" s="33">
        <v>0</v>
      </c>
      <c r="O2775" s="33">
        <v>0</v>
      </c>
      <c r="P2775" s="33">
        <v>0</v>
      </c>
      <c r="Q2775" s="33">
        <v>0</v>
      </c>
      <c r="R2775" s="33">
        <v>0</v>
      </c>
      <c r="S2775" s="33">
        <v>0</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0</v>
      </c>
      <c r="D2778" s="33">
        <v>0</v>
      </c>
      <c r="E2778" s="33">
        <v>0</v>
      </c>
      <c r="F2778" s="33">
        <v>0</v>
      </c>
      <c r="G2778" s="33">
        <v>0</v>
      </c>
      <c r="H2778" s="33">
        <v>0</v>
      </c>
      <c r="I2778" s="33">
        <v>0</v>
      </c>
      <c r="J2778" s="33">
        <v>0</v>
      </c>
      <c r="K2778" s="33">
        <v>0</v>
      </c>
      <c r="L2778" s="33">
        <v>0</v>
      </c>
      <c r="M2778" s="33">
        <v>0</v>
      </c>
      <c r="N2778" s="33">
        <v>0</v>
      </c>
      <c r="O2778" s="33">
        <v>0</v>
      </c>
      <c r="P2778" s="33">
        <v>0</v>
      </c>
      <c r="Q2778" s="33">
        <v>0</v>
      </c>
      <c r="R2778" s="33">
        <v>0</v>
      </c>
      <c r="S2778" s="33">
        <v>0</v>
      </c>
    </row>
    <row r="2779" spans="2:19">
      <c r="B2779" s="5">
        <v>2001</v>
      </c>
      <c r="C2779" s="33">
        <v>0</v>
      </c>
      <c r="D2779" s="33">
        <v>0</v>
      </c>
      <c r="E2779" s="33">
        <v>0</v>
      </c>
      <c r="F2779" s="33">
        <v>0</v>
      </c>
      <c r="G2779" s="33">
        <v>0</v>
      </c>
      <c r="H2779" s="33">
        <v>0</v>
      </c>
      <c r="I2779" s="33">
        <v>0</v>
      </c>
      <c r="J2779" s="33">
        <v>0</v>
      </c>
      <c r="K2779" s="33">
        <v>0</v>
      </c>
      <c r="L2779" s="33">
        <v>0</v>
      </c>
      <c r="M2779" s="33">
        <v>0</v>
      </c>
      <c r="N2779" s="33">
        <v>0</v>
      </c>
      <c r="O2779" s="33">
        <v>0</v>
      </c>
      <c r="P2779" s="33">
        <v>0</v>
      </c>
      <c r="Q2779" s="33">
        <v>0</v>
      </c>
      <c r="R2779" s="33">
        <v>0</v>
      </c>
      <c r="S2779" s="33">
        <v>0</v>
      </c>
    </row>
    <row r="2780" spans="2:19">
      <c r="B2780" s="5">
        <v>2000</v>
      </c>
      <c r="C2780" s="33">
        <v>0</v>
      </c>
      <c r="D2780" s="33">
        <v>0</v>
      </c>
      <c r="E2780" s="33">
        <v>0</v>
      </c>
      <c r="F2780" s="33">
        <v>0</v>
      </c>
      <c r="G2780" s="33">
        <v>0</v>
      </c>
      <c r="H2780" s="33">
        <v>0</v>
      </c>
      <c r="I2780" s="33">
        <v>0</v>
      </c>
      <c r="J2780" s="33">
        <v>0</v>
      </c>
      <c r="K2780" s="33">
        <v>0</v>
      </c>
      <c r="L2780" s="33">
        <v>0</v>
      </c>
      <c r="M2780" s="33">
        <v>0</v>
      </c>
      <c r="N2780" s="33">
        <v>0</v>
      </c>
      <c r="O2780" s="33">
        <v>0</v>
      </c>
      <c r="P2780" s="33">
        <v>0</v>
      </c>
      <c r="Q2780" s="33">
        <v>0</v>
      </c>
      <c r="R2780" s="33">
        <v>0</v>
      </c>
      <c r="S2780" s="33">
        <v>0</v>
      </c>
    </row>
    <row r="2781" spans="2:19">
      <c r="B2781" s="5">
        <v>1999</v>
      </c>
      <c r="C2781" s="33">
        <v>0</v>
      </c>
      <c r="D2781" s="33">
        <v>0</v>
      </c>
      <c r="E2781" s="33">
        <v>0</v>
      </c>
      <c r="F2781" s="33">
        <v>0</v>
      </c>
      <c r="G2781" s="33">
        <v>0</v>
      </c>
      <c r="H2781" s="33">
        <v>0</v>
      </c>
      <c r="I2781" s="33">
        <v>0</v>
      </c>
      <c r="J2781" s="33">
        <v>0</v>
      </c>
      <c r="K2781" s="33">
        <v>0</v>
      </c>
      <c r="L2781" s="33">
        <v>0</v>
      </c>
      <c r="M2781" s="33">
        <v>0</v>
      </c>
      <c r="N2781" s="33">
        <v>0</v>
      </c>
      <c r="O2781" s="33">
        <v>0</v>
      </c>
      <c r="P2781" s="33">
        <v>0</v>
      </c>
      <c r="Q2781" s="33">
        <v>0</v>
      </c>
      <c r="R2781" s="33">
        <v>0</v>
      </c>
      <c r="S2781" s="33">
        <v>0</v>
      </c>
    </row>
    <row r="2782" spans="2:19">
      <c r="B2782" s="5">
        <v>1998</v>
      </c>
      <c r="C2782" s="33">
        <v>0</v>
      </c>
      <c r="D2782" s="33">
        <v>0</v>
      </c>
      <c r="E2782" s="33">
        <v>0</v>
      </c>
      <c r="F2782" s="33">
        <v>0</v>
      </c>
      <c r="G2782" s="33">
        <v>0</v>
      </c>
      <c r="H2782" s="33">
        <v>0</v>
      </c>
      <c r="I2782" s="33">
        <v>0</v>
      </c>
      <c r="J2782" s="33">
        <v>0</v>
      </c>
      <c r="K2782" s="33">
        <v>0</v>
      </c>
      <c r="L2782" s="33">
        <v>0</v>
      </c>
      <c r="M2782" s="33">
        <v>0</v>
      </c>
      <c r="N2782" s="33">
        <v>0</v>
      </c>
      <c r="O2782" s="33">
        <v>0</v>
      </c>
      <c r="P2782" s="33">
        <v>0</v>
      </c>
      <c r="Q2782" s="33">
        <v>0</v>
      </c>
      <c r="R2782" s="33">
        <v>0</v>
      </c>
      <c r="S2782" s="33">
        <v>0</v>
      </c>
    </row>
    <row r="2783" spans="2:19">
      <c r="B2783" s="5">
        <v>1997</v>
      </c>
      <c r="C2783" s="33">
        <v>0</v>
      </c>
      <c r="D2783" s="33">
        <v>0</v>
      </c>
      <c r="E2783" s="33">
        <v>0</v>
      </c>
      <c r="F2783" s="33">
        <v>0</v>
      </c>
      <c r="G2783" s="33">
        <v>0</v>
      </c>
      <c r="H2783" s="33">
        <v>0</v>
      </c>
      <c r="I2783" s="33">
        <v>0</v>
      </c>
      <c r="J2783" s="33">
        <v>0</v>
      </c>
      <c r="K2783" s="33">
        <v>0</v>
      </c>
      <c r="L2783" s="33">
        <v>0</v>
      </c>
      <c r="M2783" s="33">
        <v>0</v>
      </c>
      <c r="N2783" s="33">
        <v>0</v>
      </c>
      <c r="O2783" s="33">
        <v>0</v>
      </c>
      <c r="P2783" s="33">
        <v>0</v>
      </c>
      <c r="Q2783" s="33">
        <v>0</v>
      </c>
      <c r="R2783" s="33">
        <v>0</v>
      </c>
      <c r="S2783" s="33">
        <v>0</v>
      </c>
    </row>
    <row r="2784" spans="2:19">
      <c r="B2784" s="5">
        <v>1996</v>
      </c>
      <c r="C2784" s="33">
        <v>0</v>
      </c>
      <c r="D2784" s="33">
        <v>0</v>
      </c>
      <c r="E2784" s="33">
        <v>0</v>
      </c>
      <c r="F2784" s="33">
        <v>0</v>
      </c>
      <c r="G2784" s="33">
        <v>0</v>
      </c>
      <c r="H2784" s="33">
        <v>0</v>
      </c>
      <c r="I2784" s="33">
        <v>0</v>
      </c>
      <c r="J2784" s="33">
        <v>0</v>
      </c>
      <c r="K2784" s="33">
        <v>0</v>
      </c>
      <c r="L2784" s="33">
        <v>0</v>
      </c>
      <c r="M2784" s="33">
        <v>0</v>
      </c>
      <c r="N2784" s="33">
        <v>0</v>
      </c>
      <c r="O2784" s="33">
        <v>0</v>
      </c>
      <c r="P2784" s="33">
        <v>0</v>
      </c>
      <c r="Q2784" s="33">
        <v>0</v>
      </c>
      <c r="R2784" s="33">
        <v>0</v>
      </c>
      <c r="S2784" s="33">
        <v>0</v>
      </c>
    </row>
    <row r="2785" spans="2:19">
      <c r="B2785" s="5">
        <v>1995</v>
      </c>
      <c r="C2785" s="33">
        <v>0</v>
      </c>
      <c r="D2785" s="33">
        <v>0</v>
      </c>
      <c r="E2785" s="33">
        <v>0</v>
      </c>
      <c r="F2785" s="33">
        <v>0</v>
      </c>
      <c r="G2785" s="33">
        <v>0</v>
      </c>
      <c r="H2785" s="33">
        <v>0</v>
      </c>
      <c r="I2785" s="33">
        <v>0</v>
      </c>
      <c r="J2785" s="33">
        <v>0</v>
      </c>
      <c r="K2785" s="33">
        <v>0</v>
      </c>
      <c r="L2785" s="33">
        <v>0</v>
      </c>
      <c r="M2785" s="33">
        <v>0</v>
      </c>
      <c r="N2785" s="33">
        <v>0</v>
      </c>
      <c r="O2785" s="33">
        <v>0</v>
      </c>
      <c r="P2785" s="33">
        <v>0</v>
      </c>
      <c r="Q2785" s="33">
        <v>0</v>
      </c>
      <c r="R2785" s="33">
        <v>0</v>
      </c>
      <c r="S2785" s="33">
        <v>0</v>
      </c>
    </row>
    <row r="2786" spans="2:19">
      <c r="B2786" s="5">
        <v>1994</v>
      </c>
      <c r="C2786" s="33">
        <v>0</v>
      </c>
      <c r="D2786" s="33">
        <v>0</v>
      </c>
      <c r="E2786" s="33">
        <v>0</v>
      </c>
      <c r="F2786" s="33">
        <v>0</v>
      </c>
      <c r="G2786" s="33">
        <v>0</v>
      </c>
      <c r="H2786" s="33">
        <v>0</v>
      </c>
      <c r="I2786" s="33">
        <v>0</v>
      </c>
      <c r="J2786" s="33">
        <v>0</v>
      </c>
      <c r="K2786" s="33">
        <v>0</v>
      </c>
      <c r="L2786" s="33">
        <v>0</v>
      </c>
      <c r="M2786" s="33">
        <v>0</v>
      </c>
      <c r="N2786" s="33">
        <v>0</v>
      </c>
      <c r="O2786" s="33">
        <v>0</v>
      </c>
      <c r="P2786" s="33">
        <v>0</v>
      </c>
      <c r="Q2786" s="33">
        <v>0</v>
      </c>
      <c r="R2786" s="33">
        <v>0</v>
      </c>
      <c r="S2786" s="33">
        <v>0</v>
      </c>
    </row>
    <row r="2787" spans="2:19">
      <c r="B2787" s="5">
        <v>1993</v>
      </c>
      <c r="C2787" s="33">
        <v>0</v>
      </c>
      <c r="D2787" s="33">
        <v>0</v>
      </c>
      <c r="E2787" s="33">
        <v>0</v>
      </c>
      <c r="F2787" s="33">
        <v>0</v>
      </c>
      <c r="G2787" s="33">
        <v>0</v>
      </c>
      <c r="H2787" s="33">
        <v>0</v>
      </c>
      <c r="I2787" s="33">
        <v>0</v>
      </c>
      <c r="J2787" s="33">
        <v>0</v>
      </c>
      <c r="K2787" s="33">
        <v>0</v>
      </c>
      <c r="L2787" s="33">
        <v>0</v>
      </c>
      <c r="M2787" s="33">
        <v>0</v>
      </c>
      <c r="N2787" s="33">
        <v>0</v>
      </c>
      <c r="O2787" s="33">
        <v>0</v>
      </c>
      <c r="P2787" s="33">
        <v>0</v>
      </c>
      <c r="Q2787" s="33">
        <v>0</v>
      </c>
      <c r="R2787" s="33">
        <v>0</v>
      </c>
      <c r="S2787" s="33">
        <v>0</v>
      </c>
    </row>
    <row r="2788" spans="2:19">
      <c r="B2788" s="5">
        <v>1992</v>
      </c>
      <c r="C2788" s="33">
        <v>0</v>
      </c>
      <c r="D2788" s="33">
        <v>0</v>
      </c>
      <c r="E2788" s="33">
        <v>0</v>
      </c>
      <c r="F2788" s="33">
        <v>0</v>
      </c>
      <c r="G2788" s="33">
        <v>0</v>
      </c>
      <c r="H2788" s="33">
        <v>0</v>
      </c>
      <c r="I2788" s="33">
        <v>0</v>
      </c>
      <c r="J2788" s="33">
        <v>0</v>
      </c>
      <c r="K2788" s="33">
        <v>0</v>
      </c>
      <c r="L2788" s="33">
        <v>0</v>
      </c>
      <c r="M2788" s="33">
        <v>0</v>
      </c>
      <c r="N2788" s="33">
        <v>0</v>
      </c>
      <c r="O2788" s="33">
        <v>0</v>
      </c>
      <c r="P2788" s="33">
        <v>0</v>
      </c>
      <c r="Q2788" s="33">
        <v>0</v>
      </c>
      <c r="R2788" s="33">
        <v>0</v>
      </c>
      <c r="S2788" s="33">
        <v>0</v>
      </c>
    </row>
    <row r="2789" spans="2:19">
      <c r="B2789" s="5">
        <v>1991</v>
      </c>
      <c r="C2789" s="33">
        <v>0</v>
      </c>
      <c r="D2789" s="33">
        <v>0</v>
      </c>
      <c r="E2789" s="33">
        <v>0</v>
      </c>
      <c r="F2789" s="33">
        <v>0</v>
      </c>
      <c r="G2789" s="33">
        <v>0</v>
      </c>
      <c r="H2789" s="33">
        <v>0</v>
      </c>
      <c r="I2789" s="33">
        <v>0</v>
      </c>
      <c r="J2789" s="33">
        <v>0</v>
      </c>
      <c r="K2789" s="33">
        <v>0</v>
      </c>
      <c r="L2789" s="33">
        <v>0</v>
      </c>
      <c r="M2789" s="33">
        <v>0</v>
      </c>
      <c r="N2789" s="33">
        <v>0</v>
      </c>
      <c r="O2789" s="33">
        <v>0</v>
      </c>
      <c r="P2789" s="33">
        <v>0</v>
      </c>
      <c r="Q2789" s="33">
        <v>0</v>
      </c>
      <c r="R2789" s="33">
        <v>0</v>
      </c>
      <c r="S2789" s="33">
        <v>0</v>
      </c>
    </row>
    <row r="2790" spans="2:19">
      <c r="B2790" s="5">
        <v>1990</v>
      </c>
      <c r="C2790" s="33">
        <v>0</v>
      </c>
      <c r="D2790" s="33">
        <v>0</v>
      </c>
      <c r="E2790" s="33">
        <v>0</v>
      </c>
      <c r="F2790" s="33">
        <v>0</v>
      </c>
      <c r="G2790" s="33">
        <v>0</v>
      </c>
      <c r="H2790" s="33">
        <v>0</v>
      </c>
      <c r="I2790" s="33">
        <v>0</v>
      </c>
      <c r="J2790" s="33">
        <v>0</v>
      </c>
      <c r="K2790" s="33">
        <v>0</v>
      </c>
      <c r="L2790" s="33">
        <v>0</v>
      </c>
      <c r="M2790" s="33">
        <v>0</v>
      </c>
      <c r="N2790" s="33">
        <v>0</v>
      </c>
      <c r="O2790" s="33">
        <v>0</v>
      </c>
      <c r="P2790" s="33">
        <v>0</v>
      </c>
      <c r="Q2790" s="33">
        <v>0</v>
      </c>
      <c r="R2790" s="33">
        <v>0</v>
      </c>
      <c r="S2790" s="33">
        <v>0</v>
      </c>
    </row>
    <row r="2791" spans="2:19">
      <c r="B2791" s="5">
        <v>1989</v>
      </c>
      <c r="C2791" s="33">
        <v>0</v>
      </c>
      <c r="D2791" s="33">
        <v>0</v>
      </c>
      <c r="E2791" s="33">
        <v>0</v>
      </c>
      <c r="F2791" s="33">
        <v>0</v>
      </c>
      <c r="G2791" s="33">
        <v>0</v>
      </c>
      <c r="H2791" s="33">
        <v>0</v>
      </c>
      <c r="I2791" s="33">
        <v>0</v>
      </c>
      <c r="J2791" s="33">
        <v>0</v>
      </c>
      <c r="K2791" s="33">
        <v>0</v>
      </c>
      <c r="L2791" s="33">
        <v>0</v>
      </c>
      <c r="M2791" s="33">
        <v>0</v>
      </c>
      <c r="N2791" s="33">
        <v>0</v>
      </c>
      <c r="O2791" s="33">
        <v>0</v>
      </c>
      <c r="P2791" s="33">
        <v>0</v>
      </c>
      <c r="Q2791" s="33">
        <v>0</v>
      </c>
      <c r="R2791" s="33">
        <v>0</v>
      </c>
      <c r="S2791" s="33">
        <v>0</v>
      </c>
    </row>
    <row r="2792" spans="2:19">
      <c r="B2792" s="5">
        <v>1988</v>
      </c>
      <c r="C2792" s="33">
        <v>0</v>
      </c>
      <c r="D2792" s="33">
        <v>0</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row>
    <row r="2793" spans="2:19">
      <c r="B2793" s="5">
        <v>1987</v>
      </c>
      <c r="C2793" s="33">
        <v>0</v>
      </c>
      <c r="D2793" s="33">
        <v>0</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row>
    <row r="2794" spans="2:19">
      <c r="B2794" s="5">
        <v>1986</v>
      </c>
      <c r="C2794" s="33">
        <v>0</v>
      </c>
      <c r="D2794" s="33">
        <v>0</v>
      </c>
      <c r="E2794" s="33">
        <v>0</v>
      </c>
      <c r="F2794" s="33">
        <v>0</v>
      </c>
      <c r="G2794" s="33">
        <v>0</v>
      </c>
      <c r="H2794" s="33">
        <v>0</v>
      </c>
      <c r="I2794" s="33">
        <v>0</v>
      </c>
      <c r="J2794" s="33">
        <v>0</v>
      </c>
      <c r="K2794" s="33">
        <v>0</v>
      </c>
      <c r="L2794" s="33">
        <v>0</v>
      </c>
      <c r="M2794" s="33">
        <v>0</v>
      </c>
      <c r="N2794" s="33">
        <v>0</v>
      </c>
      <c r="O2794" s="33">
        <v>0</v>
      </c>
      <c r="P2794" s="33">
        <v>0</v>
      </c>
      <c r="Q2794" s="33">
        <v>0</v>
      </c>
      <c r="R2794" s="33">
        <v>0</v>
      </c>
      <c r="S2794" s="33">
        <v>0</v>
      </c>
    </row>
    <row r="2795" spans="2:19">
      <c r="B2795" s="5">
        <v>1985</v>
      </c>
      <c r="C2795" s="33">
        <v>0</v>
      </c>
      <c r="D2795" s="33">
        <v>0</v>
      </c>
      <c r="E2795" s="33">
        <v>0</v>
      </c>
      <c r="F2795" s="33">
        <v>0</v>
      </c>
      <c r="G2795" s="33">
        <v>0</v>
      </c>
      <c r="H2795" s="33">
        <v>0</v>
      </c>
      <c r="I2795" s="33">
        <v>0</v>
      </c>
      <c r="J2795" s="33">
        <v>0</v>
      </c>
      <c r="K2795" s="33">
        <v>0</v>
      </c>
      <c r="L2795" s="33">
        <v>0</v>
      </c>
      <c r="M2795" s="33">
        <v>0</v>
      </c>
      <c r="N2795" s="33">
        <v>0</v>
      </c>
      <c r="O2795" s="33">
        <v>0</v>
      </c>
      <c r="P2795" s="33">
        <v>0</v>
      </c>
      <c r="Q2795" s="33">
        <v>0</v>
      </c>
      <c r="R2795" s="33">
        <v>0</v>
      </c>
      <c r="S2795" s="33">
        <v>0</v>
      </c>
    </row>
    <row r="2796" spans="2:19">
      <c r="B2796" s="5">
        <v>1984</v>
      </c>
      <c r="C2796" s="33">
        <v>0</v>
      </c>
      <c r="D2796" s="33">
        <v>0</v>
      </c>
      <c r="E2796" s="33">
        <v>0</v>
      </c>
      <c r="F2796" s="33">
        <v>0</v>
      </c>
      <c r="G2796" s="33">
        <v>0</v>
      </c>
      <c r="H2796" s="33">
        <v>0</v>
      </c>
      <c r="I2796" s="33">
        <v>0</v>
      </c>
      <c r="J2796" s="33">
        <v>0</v>
      </c>
      <c r="K2796" s="33">
        <v>0</v>
      </c>
      <c r="L2796" s="33">
        <v>0</v>
      </c>
      <c r="M2796" s="33">
        <v>0</v>
      </c>
      <c r="N2796" s="33">
        <v>0</v>
      </c>
      <c r="O2796" s="33">
        <v>0</v>
      </c>
      <c r="P2796" s="33">
        <v>0</v>
      </c>
      <c r="Q2796" s="33">
        <v>0</v>
      </c>
      <c r="R2796" s="33">
        <v>0</v>
      </c>
      <c r="S2796" s="33">
        <v>0</v>
      </c>
    </row>
    <row r="2797" spans="2:19">
      <c r="B2797" s="5">
        <v>1983</v>
      </c>
      <c r="C2797" s="33">
        <v>0</v>
      </c>
      <c r="D2797" s="33">
        <v>0</v>
      </c>
      <c r="E2797" s="33">
        <v>0</v>
      </c>
      <c r="F2797" s="33">
        <v>0</v>
      </c>
      <c r="G2797" s="33">
        <v>0</v>
      </c>
      <c r="H2797" s="33">
        <v>0</v>
      </c>
      <c r="I2797" s="33">
        <v>0</v>
      </c>
      <c r="J2797" s="33">
        <v>0</v>
      </c>
      <c r="K2797" s="33">
        <v>0</v>
      </c>
      <c r="L2797" s="33">
        <v>0</v>
      </c>
      <c r="M2797" s="33">
        <v>0</v>
      </c>
      <c r="N2797" s="33">
        <v>0</v>
      </c>
      <c r="O2797" s="33">
        <v>0</v>
      </c>
      <c r="P2797" s="33">
        <v>0</v>
      </c>
      <c r="Q2797" s="33">
        <v>0</v>
      </c>
      <c r="R2797" s="33">
        <v>0</v>
      </c>
      <c r="S2797" s="33">
        <v>0</v>
      </c>
    </row>
    <row r="2798" spans="2:19">
      <c r="B2798" s="5">
        <v>1982</v>
      </c>
      <c r="C2798" s="33">
        <v>0</v>
      </c>
      <c r="D2798" s="33">
        <v>0</v>
      </c>
      <c r="E2798" s="33">
        <v>0</v>
      </c>
      <c r="F2798" s="33">
        <v>0</v>
      </c>
      <c r="G2798" s="33">
        <v>0</v>
      </c>
      <c r="H2798" s="33">
        <v>0</v>
      </c>
      <c r="I2798" s="33">
        <v>0</v>
      </c>
      <c r="J2798" s="33">
        <v>0</v>
      </c>
      <c r="K2798" s="33">
        <v>0</v>
      </c>
      <c r="L2798" s="33">
        <v>0</v>
      </c>
      <c r="M2798" s="33">
        <v>0</v>
      </c>
      <c r="N2798" s="33">
        <v>0</v>
      </c>
      <c r="O2798" s="33">
        <v>0</v>
      </c>
      <c r="P2798" s="33">
        <v>0</v>
      </c>
      <c r="Q2798" s="33">
        <v>0</v>
      </c>
      <c r="R2798" s="33">
        <v>0</v>
      </c>
      <c r="S2798" s="33">
        <v>0</v>
      </c>
    </row>
    <row r="2799" spans="2:19">
      <c r="B2799" s="5">
        <v>1981</v>
      </c>
      <c r="C2799" s="33">
        <v>0</v>
      </c>
      <c r="D2799" s="33">
        <v>0</v>
      </c>
      <c r="E2799" s="33">
        <v>0</v>
      </c>
      <c r="F2799" s="33">
        <v>0</v>
      </c>
      <c r="G2799" s="33">
        <v>0</v>
      </c>
      <c r="H2799" s="33">
        <v>0</v>
      </c>
      <c r="I2799" s="33">
        <v>0</v>
      </c>
      <c r="J2799" s="33">
        <v>0</v>
      </c>
      <c r="K2799" s="33">
        <v>0</v>
      </c>
      <c r="L2799" s="33">
        <v>0</v>
      </c>
      <c r="M2799" s="33">
        <v>0</v>
      </c>
      <c r="N2799" s="33">
        <v>0</v>
      </c>
      <c r="O2799" s="33">
        <v>0</v>
      </c>
      <c r="P2799" s="33">
        <v>0</v>
      </c>
      <c r="Q2799" s="33">
        <v>0</v>
      </c>
      <c r="R2799" s="33">
        <v>0</v>
      </c>
      <c r="S2799" s="33">
        <v>0</v>
      </c>
    </row>
    <row r="2800" spans="2:19">
      <c r="B2800" s="5">
        <v>1980</v>
      </c>
      <c r="C2800" s="33">
        <v>0</v>
      </c>
      <c r="D2800" s="33">
        <v>0</v>
      </c>
      <c r="E2800" s="33">
        <v>0</v>
      </c>
      <c r="F2800" s="33">
        <v>0</v>
      </c>
      <c r="G2800" s="33">
        <v>0</v>
      </c>
      <c r="H2800" s="33">
        <v>0</v>
      </c>
      <c r="I2800" s="33">
        <v>0</v>
      </c>
      <c r="J2800" s="33">
        <v>0</v>
      </c>
      <c r="K2800" s="33">
        <v>0</v>
      </c>
      <c r="L2800" s="33">
        <v>0</v>
      </c>
      <c r="M2800" s="33">
        <v>0</v>
      </c>
      <c r="N2800" s="33">
        <v>0</v>
      </c>
      <c r="O2800" s="33">
        <v>0</v>
      </c>
      <c r="P2800" s="33">
        <v>0</v>
      </c>
      <c r="Q2800" s="33">
        <v>0</v>
      </c>
      <c r="R2800" s="33">
        <v>0</v>
      </c>
      <c r="S2800" s="33">
        <v>0</v>
      </c>
    </row>
    <row r="2801" spans="2:19">
      <c r="B2801" s="5">
        <v>1979</v>
      </c>
      <c r="C2801" s="33">
        <v>0</v>
      </c>
      <c r="D2801" s="33">
        <v>0</v>
      </c>
      <c r="E2801" s="33">
        <v>0</v>
      </c>
      <c r="F2801" s="33">
        <v>0</v>
      </c>
      <c r="G2801" s="33">
        <v>0</v>
      </c>
      <c r="H2801" s="33">
        <v>0</v>
      </c>
      <c r="I2801" s="33">
        <v>0</v>
      </c>
      <c r="J2801" s="33">
        <v>0</v>
      </c>
      <c r="K2801" s="33">
        <v>0</v>
      </c>
      <c r="L2801" s="33">
        <v>0</v>
      </c>
      <c r="M2801" s="33">
        <v>0</v>
      </c>
      <c r="N2801" s="33">
        <v>0</v>
      </c>
      <c r="O2801" s="33">
        <v>0</v>
      </c>
      <c r="P2801" s="33">
        <v>0</v>
      </c>
      <c r="Q2801" s="33">
        <v>0</v>
      </c>
      <c r="R2801" s="33">
        <v>0</v>
      </c>
      <c r="S2801" s="33">
        <v>0</v>
      </c>
    </row>
    <row r="2802" spans="2:19">
      <c r="B2802" s="5">
        <v>1978</v>
      </c>
      <c r="C2802" s="33">
        <v>0</v>
      </c>
      <c r="D2802" s="33">
        <v>0</v>
      </c>
      <c r="E2802" s="33">
        <v>0</v>
      </c>
      <c r="F2802" s="33">
        <v>0</v>
      </c>
      <c r="G2802" s="33">
        <v>0</v>
      </c>
      <c r="H2802" s="33">
        <v>0</v>
      </c>
      <c r="I2802" s="33">
        <v>0</v>
      </c>
      <c r="J2802" s="33">
        <v>0</v>
      </c>
      <c r="K2802" s="33">
        <v>0</v>
      </c>
      <c r="L2802" s="33">
        <v>0</v>
      </c>
      <c r="M2802" s="33">
        <v>0</v>
      </c>
      <c r="N2802" s="33">
        <v>0</v>
      </c>
      <c r="O2802" s="33">
        <v>0</v>
      </c>
      <c r="P2802" s="33">
        <v>0</v>
      </c>
      <c r="Q2802" s="33">
        <v>0</v>
      </c>
      <c r="R2802" s="33">
        <v>0</v>
      </c>
      <c r="S2802" s="33">
        <v>0</v>
      </c>
    </row>
    <row r="2803" spans="2:19">
      <c r="B2803" s="5">
        <v>1977</v>
      </c>
      <c r="C2803" s="33">
        <v>0</v>
      </c>
      <c r="D2803" s="33">
        <v>0</v>
      </c>
      <c r="E2803" s="33">
        <v>0</v>
      </c>
      <c r="F2803" s="33">
        <v>0</v>
      </c>
      <c r="G2803" s="33">
        <v>0</v>
      </c>
      <c r="H2803" s="33">
        <v>0</v>
      </c>
      <c r="I2803" s="33">
        <v>0</v>
      </c>
      <c r="J2803" s="33">
        <v>0</v>
      </c>
      <c r="K2803" s="33">
        <v>0</v>
      </c>
      <c r="L2803" s="33">
        <v>0</v>
      </c>
      <c r="M2803" s="33">
        <v>0</v>
      </c>
      <c r="N2803" s="33">
        <v>0</v>
      </c>
      <c r="O2803" s="33">
        <v>0</v>
      </c>
      <c r="P2803" s="33">
        <v>0</v>
      </c>
      <c r="Q2803" s="33">
        <v>0</v>
      </c>
      <c r="R2803" s="33">
        <v>0</v>
      </c>
      <c r="S2803" s="33">
        <v>0</v>
      </c>
    </row>
    <row r="2804" spans="2:19">
      <c r="B2804" s="5">
        <v>1976</v>
      </c>
      <c r="C2804" s="33">
        <v>0</v>
      </c>
      <c r="D2804" s="33">
        <v>0</v>
      </c>
      <c r="E2804" s="33">
        <v>0</v>
      </c>
      <c r="F2804" s="33">
        <v>0</v>
      </c>
      <c r="G2804" s="33">
        <v>0</v>
      </c>
      <c r="H2804" s="33">
        <v>0</v>
      </c>
      <c r="I2804" s="33">
        <v>0</v>
      </c>
      <c r="J2804" s="33">
        <v>0</v>
      </c>
      <c r="K2804" s="33">
        <v>0</v>
      </c>
      <c r="L2804" s="33">
        <v>0</v>
      </c>
      <c r="M2804" s="33">
        <v>0</v>
      </c>
      <c r="N2804" s="33">
        <v>0</v>
      </c>
      <c r="O2804" s="33">
        <v>0</v>
      </c>
      <c r="P2804" s="33">
        <v>0</v>
      </c>
      <c r="Q2804" s="33">
        <v>0</v>
      </c>
      <c r="R2804" s="33">
        <v>0</v>
      </c>
      <c r="S2804" s="33">
        <v>0</v>
      </c>
    </row>
    <row r="2805" spans="2:19">
      <c r="B2805" s="5">
        <v>1975</v>
      </c>
      <c r="C2805" s="33">
        <v>0</v>
      </c>
      <c r="D2805" s="33">
        <v>0</v>
      </c>
      <c r="E2805" s="33">
        <v>0</v>
      </c>
      <c r="F2805" s="33">
        <v>0</v>
      </c>
      <c r="G2805" s="33">
        <v>0</v>
      </c>
      <c r="H2805" s="33">
        <v>0</v>
      </c>
      <c r="I2805" s="33">
        <v>0</v>
      </c>
      <c r="J2805" s="33">
        <v>0</v>
      </c>
      <c r="K2805" s="33">
        <v>0</v>
      </c>
      <c r="L2805" s="33">
        <v>0</v>
      </c>
      <c r="M2805" s="33">
        <v>0</v>
      </c>
      <c r="N2805" s="33">
        <v>0</v>
      </c>
      <c r="O2805" s="33">
        <v>0</v>
      </c>
      <c r="P2805" s="33">
        <v>0</v>
      </c>
      <c r="Q2805" s="33">
        <v>0</v>
      </c>
      <c r="R2805" s="33">
        <v>0</v>
      </c>
      <c r="S2805" s="33">
        <v>0</v>
      </c>
    </row>
    <row r="2806" spans="2:19">
      <c r="B2806" s="5">
        <v>1974</v>
      </c>
      <c r="C2806" s="33">
        <v>0</v>
      </c>
      <c r="D2806" s="33">
        <v>0</v>
      </c>
      <c r="E2806" s="33">
        <v>0</v>
      </c>
      <c r="F2806" s="33">
        <v>0</v>
      </c>
      <c r="G2806" s="33">
        <v>0</v>
      </c>
      <c r="H2806" s="33">
        <v>0</v>
      </c>
      <c r="I2806" s="33">
        <v>0</v>
      </c>
      <c r="J2806" s="33">
        <v>0</v>
      </c>
      <c r="K2806" s="33">
        <v>0</v>
      </c>
      <c r="L2806" s="33">
        <v>0</v>
      </c>
      <c r="M2806" s="33">
        <v>0</v>
      </c>
      <c r="N2806" s="33">
        <v>0</v>
      </c>
      <c r="O2806" s="33">
        <v>0</v>
      </c>
      <c r="P2806" s="33">
        <v>0</v>
      </c>
      <c r="Q2806" s="33">
        <v>0</v>
      </c>
      <c r="R2806" s="33">
        <v>0</v>
      </c>
      <c r="S2806" s="33">
        <v>0</v>
      </c>
    </row>
    <row r="2807" spans="2:19">
      <c r="B2807" s="5">
        <v>1973</v>
      </c>
      <c r="C2807" s="33">
        <v>0</v>
      </c>
      <c r="D2807" s="33">
        <v>0</v>
      </c>
      <c r="E2807" s="33">
        <v>0</v>
      </c>
      <c r="F2807" s="33">
        <v>0</v>
      </c>
      <c r="G2807" s="33">
        <v>0</v>
      </c>
      <c r="H2807" s="33">
        <v>0</v>
      </c>
      <c r="I2807" s="33">
        <v>0</v>
      </c>
      <c r="J2807" s="33">
        <v>0</v>
      </c>
      <c r="K2807" s="33">
        <v>0</v>
      </c>
      <c r="L2807" s="33">
        <v>0</v>
      </c>
      <c r="M2807" s="33">
        <v>0</v>
      </c>
      <c r="N2807" s="33">
        <v>0</v>
      </c>
      <c r="O2807" s="33">
        <v>0</v>
      </c>
      <c r="P2807" s="33">
        <v>0</v>
      </c>
      <c r="Q2807" s="33">
        <v>0</v>
      </c>
      <c r="R2807" s="33">
        <v>0</v>
      </c>
      <c r="S2807" s="33">
        <v>0</v>
      </c>
    </row>
    <row r="2808" spans="2:19">
      <c r="B2808" s="5">
        <v>1972</v>
      </c>
      <c r="C2808" s="33">
        <v>0</v>
      </c>
      <c r="D2808" s="33">
        <v>0</v>
      </c>
      <c r="E2808" s="33">
        <v>0</v>
      </c>
      <c r="F2808" s="33">
        <v>0</v>
      </c>
      <c r="G2808" s="33">
        <v>0</v>
      </c>
      <c r="H2808" s="33">
        <v>0</v>
      </c>
      <c r="I2808" s="33">
        <v>0</v>
      </c>
      <c r="J2808" s="33">
        <v>0</v>
      </c>
      <c r="K2808" s="33">
        <v>0</v>
      </c>
      <c r="L2808" s="33">
        <v>0</v>
      </c>
      <c r="M2808" s="33">
        <v>0</v>
      </c>
      <c r="N2808" s="33">
        <v>0</v>
      </c>
      <c r="O2808" s="33">
        <v>0</v>
      </c>
      <c r="P2808" s="33">
        <v>0</v>
      </c>
      <c r="Q2808" s="33">
        <v>0</v>
      </c>
      <c r="R2808" s="33">
        <v>0</v>
      </c>
      <c r="S2808" s="33">
        <v>0</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v>0</v>
      </c>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v>71379.64</v>
      </c>
    </row>
    <row r="2854" spans="1:19">
      <c r="A2854" s="34"/>
      <c r="B2854" s="5">
        <v>2021</v>
      </c>
      <c r="C2854" s="32"/>
      <c r="D2854" s="32"/>
      <c r="E2854" s="32"/>
      <c r="F2854" s="32"/>
      <c r="G2854" s="32"/>
      <c r="H2854" s="32"/>
      <c r="I2854" s="32"/>
      <c r="J2854" s="32"/>
      <c r="K2854" s="32"/>
      <c r="L2854" s="32"/>
      <c r="M2854" s="32"/>
      <c r="N2854" s="32"/>
      <c r="O2854" s="32"/>
      <c r="P2854" s="32"/>
      <c r="Q2854" s="32"/>
      <c r="R2854" s="33">
        <f>139084.64-7853</f>
        <v>131231.64000000001</v>
      </c>
      <c r="S2854" s="33">
        <f>139084.64-7853</f>
        <v>131231.64000000001</v>
      </c>
    </row>
    <row r="2855" spans="1:19">
      <c r="B2855" s="5">
        <v>2020</v>
      </c>
      <c r="C2855" s="32"/>
      <c r="D2855" s="32"/>
      <c r="E2855" s="32"/>
      <c r="F2855" s="32"/>
      <c r="G2855" s="32"/>
      <c r="H2855" s="32"/>
      <c r="I2855" s="32"/>
      <c r="J2855" s="32"/>
      <c r="K2855" s="32"/>
      <c r="L2855" s="32"/>
      <c r="M2855" s="32"/>
      <c r="N2855" s="32"/>
      <c r="O2855" s="32"/>
      <c r="P2855" s="32"/>
      <c r="Q2855" s="33">
        <v>75388.850000000006</v>
      </c>
      <c r="R2855" s="33">
        <v>75388.850000000006</v>
      </c>
      <c r="S2855" s="33">
        <v>75388.850000000006</v>
      </c>
    </row>
    <row r="2856" spans="1:19">
      <c r="A2856" s="36"/>
      <c r="B2856" s="5">
        <v>2019</v>
      </c>
      <c r="C2856" s="32"/>
      <c r="D2856" s="32"/>
      <c r="E2856" s="32"/>
      <c r="F2856" s="32"/>
      <c r="G2856" s="32"/>
      <c r="H2856" s="32"/>
      <c r="I2856" s="32"/>
      <c r="J2856" s="32"/>
      <c r="K2856" s="32"/>
      <c r="L2856" s="32"/>
      <c r="M2856" s="32"/>
      <c r="N2856" s="32"/>
      <c r="O2856" s="32"/>
      <c r="P2856" s="33">
        <v>43224.02</v>
      </c>
      <c r="Q2856" s="33">
        <v>43224.02</v>
      </c>
      <c r="R2856" s="33">
        <v>43224.02</v>
      </c>
      <c r="S2856" s="33">
        <v>43224.02</v>
      </c>
    </row>
    <row r="2857" spans="1:19">
      <c r="A2857" s="36"/>
      <c r="B2857" s="5">
        <v>2018</v>
      </c>
      <c r="C2857" s="32"/>
      <c r="D2857" s="32"/>
      <c r="E2857" s="32"/>
      <c r="F2857" s="32"/>
      <c r="G2857" s="32"/>
      <c r="H2857" s="32"/>
      <c r="I2857" s="32"/>
      <c r="J2857" s="32"/>
      <c r="K2857" s="32"/>
      <c r="L2857" s="32"/>
      <c r="M2857" s="32"/>
      <c r="N2857" s="32"/>
      <c r="O2857" s="33">
        <v>49783.03</v>
      </c>
      <c r="P2857" s="33">
        <v>49783.03</v>
      </c>
      <c r="Q2857" s="33">
        <v>49783.03</v>
      </c>
      <c r="R2857" s="33">
        <v>49783.03</v>
      </c>
      <c r="S2857" s="33">
        <v>49783.03</v>
      </c>
    </row>
    <row r="2858" spans="1:19">
      <c r="A2858" s="36"/>
      <c r="B2858" s="5">
        <v>2017</v>
      </c>
      <c r="C2858" s="32"/>
      <c r="D2858" s="32"/>
      <c r="E2858" s="32"/>
      <c r="F2858" s="32"/>
      <c r="G2858" s="32"/>
      <c r="H2858" s="32"/>
      <c r="I2858" s="32"/>
      <c r="J2858" s="32"/>
      <c r="K2858" s="32"/>
      <c r="L2858" s="32"/>
      <c r="M2858" s="32"/>
      <c r="N2858" s="33">
        <v>41667.1</v>
      </c>
      <c r="O2858" s="33">
        <v>39375.879999999997</v>
      </c>
      <c r="P2858" s="33">
        <v>39375.879999999997</v>
      </c>
      <c r="Q2858" s="33">
        <v>39375.879999999997</v>
      </c>
      <c r="R2858" s="33">
        <v>39375.879999999997</v>
      </c>
      <c r="S2858" s="33">
        <v>39375.879999999997</v>
      </c>
    </row>
    <row r="2859" spans="1:19">
      <c r="B2859" s="5">
        <v>2016</v>
      </c>
      <c r="C2859" s="32"/>
      <c r="D2859" s="32"/>
      <c r="E2859" s="32"/>
      <c r="F2859" s="32"/>
      <c r="G2859" s="32"/>
      <c r="H2859" s="32"/>
      <c r="I2859" s="32"/>
      <c r="J2859" s="32"/>
      <c r="K2859" s="32"/>
      <c r="L2859" s="32"/>
      <c r="M2859" s="33">
        <v>23009.4</v>
      </c>
      <c r="N2859" s="33">
        <v>23009.4</v>
      </c>
      <c r="O2859" s="33">
        <v>23009.4</v>
      </c>
      <c r="P2859" s="33">
        <v>23009.4</v>
      </c>
      <c r="Q2859" s="33">
        <v>23009.4</v>
      </c>
      <c r="R2859" s="33">
        <v>23009.4</v>
      </c>
      <c r="S2859" s="33">
        <v>23009.4</v>
      </c>
    </row>
    <row r="2860" spans="1:19">
      <c r="B2860" s="5">
        <v>2015</v>
      </c>
      <c r="C2860" s="32"/>
      <c r="D2860" s="32"/>
      <c r="E2860" s="32"/>
      <c r="F2860" s="32"/>
      <c r="G2860" s="32"/>
      <c r="H2860" s="32"/>
      <c r="I2860" s="32"/>
      <c r="J2860" s="32"/>
      <c r="K2860" s="32"/>
      <c r="L2860" s="33">
        <v>23054.67</v>
      </c>
      <c r="M2860" s="33">
        <v>23054.67</v>
      </c>
      <c r="N2860" s="33">
        <v>23054.67</v>
      </c>
      <c r="O2860" s="33">
        <v>23054.67</v>
      </c>
      <c r="P2860" s="33">
        <v>23054.67</v>
      </c>
      <c r="Q2860" s="33">
        <v>23054.67</v>
      </c>
      <c r="R2860" s="33">
        <v>23054.67</v>
      </c>
      <c r="S2860" s="33">
        <v>23054.67</v>
      </c>
    </row>
    <row r="2861" spans="1:19">
      <c r="B2861" s="5">
        <v>2014</v>
      </c>
      <c r="C2861" s="32"/>
      <c r="D2861" s="32"/>
      <c r="E2861" s="32"/>
      <c r="F2861" s="32"/>
      <c r="G2861" s="32"/>
      <c r="H2861" s="32"/>
      <c r="I2861" s="32"/>
      <c r="J2861" s="32"/>
      <c r="K2861" s="33">
        <v>15957.62</v>
      </c>
      <c r="L2861" s="33">
        <v>15957.62</v>
      </c>
      <c r="M2861" s="33">
        <v>15957.62</v>
      </c>
      <c r="N2861" s="33">
        <v>15957.62</v>
      </c>
      <c r="O2861" s="33">
        <v>15957.62</v>
      </c>
      <c r="P2861" s="33">
        <v>15957.62</v>
      </c>
      <c r="Q2861" s="33">
        <v>15957.62</v>
      </c>
      <c r="R2861" s="33">
        <v>15957.62</v>
      </c>
      <c r="S2861" s="33">
        <v>15957.62</v>
      </c>
    </row>
    <row r="2862" spans="1:19">
      <c r="B2862" s="5">
        <v>2013</v>
      </c>
      <c r="C2862" s="32"/>
      <c r="D2862" s="32"/>
      <c r="E2862" s="32"/>
      <c r="F2862" s="32"/>
      <c r="G2862" s="32"/>
      <c r="H2862" s="32"/>
      <c r="I2862" s="32"/>
      <c r="J2862" s="33">
        <v>59672.59</v>
      </c>
      <c r="K2862" s="33">
        <v>59672.59</v>
      </c>
      <c r="L2862" s="33">
        <v>59672.59</v>
      </c>
      <c r="M2862" s="33">
        <v>59672.59</v>
      </c>
      <c r="N2862" s="33">
        <v>59672.59</v>
      </c>
      <c r="O2862" s="33">
        <v>59672.59</v>
      </c>
      <c r="P2862" s="33">
        <v>59672.59</v>
      </c>
      <c r="Q2862" s="33">
        <v>59672.59</v>
      </c>
      <c r="R2862" s="33">
        <v>59672.59</v>
      </c>
      <c r="S2862" s="33">
        <v>59672.59</v>
      </c>
    </row>
    <row r="2863" spans="1:19">
      <c r="B2863" s="5">
        <v>2012</v>
      </c>
      <c r="C2863" s="32"/>
      <c r="D2863" s="32"/>
      <c r="E2863" s="32"/>
      <c r="F2863" s="32"/>
      <c r="G2863" s="32"/>
      <c r="H2863" s="32"/>
      <c r="I2863" s="33">
        <v>9195.2099999999991</v>
      </c>
      <c r="J2863" s="33">
        <v>9195.2099999999991</v>
      </c>
      <c r="K2863" s="33">
        <v>9195.2099999999991</v>
      </c>
      <c r="L2863" s="33">
        <v>9195.2099999999991</v>
      </c>
      <c r="M2863" s="33">
        <v>9195.2099999999991</v>
      </c>
      <c r="N2863" s="33">
        <v>9195.2099999999991</v>
      </c>
      <c r="O2863" s="33">
        <v>9195.2099999999991</v>
      </c>
      <c r="P2863" s="33">
        <v>9195.2099999999991</v>
      </c>
      <c r="Q2863" s="33">
        <v>9195.2099999999991</v>
      </c>
      <c r="R2863" s="33">
        <v>9195.2099999999991</v>
      </c>
      <c r="S2863" s="33">
        <v>9195.2099999999991</v>
      </c>
    </row>
    <row r="2864" spans="1:19">
      <c r="B2864" s="5">
        <v>2011</v>
      </c>
      <c r="C2864" s="32"/>
      <c r="D2864" s="32"/>
      <c r="E2864" s="32"/>
      <c r="F2864" s="32"/>
      <c r="G2864" s="32"/>
      <c r="H2864" s="33">
        <v>79352.075917741473</v>
      </c>
      <c r="I2864" s="33">
        <v>79352.075917741473</v>
      </c>
      <c r="J2864" s="33">
        <v>79352.075917741473</v>
      </c>
      <c r="K2864" s="33">
        <v>79352.075917741473</v>
      </c>
      <c r="L2864" s="33">
        <v>79352.075917741473</v>
      </c>
      <c r="M2864" s="33">
        <v>89980.562182892623</v>
      </c>
      <c r="N2864" s="33">
        <v>89980.562182892623</v>
      </c>
      <c r="O2864" s="33">
        <v>89980.562182892623</v>
      </c>
      <c r="P2864" s="33">
        <v>89980.562182892623</v>
      </c>
      <c r="Q2864" s="33">
        <v>89980.562182892623</v>
      </c>
      <c r="R2864" s="33">
        <v>89980.562182892623</v>
      </c>
      <c r="S2864" s="33">
        <v>89980.562182892623</v>
      </c>
    </row>
    <row r="2865" spans="2:19">
      <c r="B2865" s="5">
        <v>2010</v>
      </c>
      <c r="C2865" s="32"/>
      <c r="D2865" s="32"/>
      <c r="E2865" s="32"/>
      <c r="F2865" s="32"/>
      <c r="G2865" s="33">
        <v>74638.203669122988</v>
      </c>
      <c r="H2865" s="33">
        <v>74638.203669122988</v>
      </c>
      <c r="I2865" s="33">
        <v>74638.203669122988</v>
      </c>
      <c r="J2865" s="33">
        <v>74638.203669122988</v>
      </c>
      <c r="K2865" s="33">
        <v>74638.203669122988</v>
      </c>
      <c r="L2865" s="33">
        <v>74638.203669122988</v>
      </c>
      <c r="M2865" s="33">
        <v>84635.302264630474</v>
      </c>
      <c r="N2865" s="33">
        <v>84635.302264630474</v>
      </c>
      <c r="O2865" s="33">
        <v>84635.302264630474</v>
      </c>
      <c r="P2865" s="33">
        <v>84635.302264630474</v>
      </c>
      <c r="Q2865" s="33">
        <v>84635.302264630474</v>
      </c>
      <c r="R2865" s="33">
        <v>84635.302264630474</v>
      </c>
      <c r="S2865" s="33">
        <v>84635.302264630474</v>
      </c>
    </row>
    <row r="2866" spans="2:19">
      <c r="B2866" s="5">
        <v>2009</v>
      </c>
      <c r="C2866" s="32"/>
      <c r="D2866" s="32"/>
      <c r="E2866" s="32"/>
      <c r="F2866" s="33">
        <v>34699.765090514004</v>
      </c>
      <c r="G2866" s="33">
        <v>34699.765090514004</v>
      </c>
      <c r="H2866" s="33">
        <v>34699.765090514004</v>
      </c>
      <c r="I2866" s="33">
        <v>34699.765090514004</v>
      </c>
      <c r="J2866" s="33">
        <v>34699.765090514004</v>
      </c>
      <c r="K2866" s="33">
        <v>34699.765090514004</v>
      </c>
      <c r="L2866" s="33">
        <v>34699.765090514004</v>
      </c>
      <c r="M2866" s="33">
        <v>39347.485018790445</v>
      </c>
      <c r="N2866" s="33">
        <v>39347.485018790445</v>
      </c>
      <c r="O2866" s="33">
        <v>39347.485018790445</v>
      </c>
      <c r="P2866" s="33">
        <v>39347.485018790445</v>
      </c>
      <c r="Q2866" s="33">
        <v>39347.485018790445</v>
      </c>
      <c r="R2866" s="33">
        <v>39347.485018790445</v>
      </c>
      <c r="S2866" s="33">
        <v>39347.485018790445</v>
      </c>
    </row>
    <row r="2867" spans="2:19">
      <c r="B2867" s="5">
        <v>2008</v>
      </c>
      <c r="C2867" s="32"/>
      <c r="D2867" s="32"/>
      <c r="E2867" s="33">
        <v>49462.038218110385</v>
      </c>
      <c r="F2867" s="33">
        <v>49462.038218110385</v>
      </c>
      <c r="G2867" s="33">
        <v>49462.038218110385</v>
      </c>
      <c r="H2867" s="33">
        <v>49462.038218110385</v>
      </c>
      <c r="I2867" s="33">
        <v>49462.038218110385</v>
      </c>
      <c r="J2867" s="33">
        <v>49462.038218110385</v>
      </c>
      <c r="K2867" s="33">
        <v>49462.038218110385</v>
      </c>
      <c r="L2867" s="33">
        <v>49462.038218110385</v>
      </c>
      <c r="M2867" s="33">
        <v>56087.025998799836</v>
      </c>
      <c r="N2867" s="33">
        <v>56087.025998799836</v>
      </c>
      <c r="O2867" s="33">
        <v>56087.025998799836</v>
      </c>
      <c r="P2867" s="33">
        <v>56087.025998799836</v>
      </c>
      <c r="Q2867" s="33">
        <v>56087.025998799836</v>
      </c>
      <c r="R2867" s="33">
        <v>56087.025998799836</v>
      </c>
      <c r="S2867" s="33">
        <v>56087.025998799836</v>
      </c>
    </row>
    <row r="2868" spans="2:19">
      <c r="B2868" s="5">
        <v>2007</v>
      </c>
      <c r="C2868" s="32"/>
      <c r="D2868" s="33">
        <v>32138.563368858671</v>
      </c>
      <c r="E2868" s="33">
        <v>32138.563368858671</v>
      </c>
      <c r="F2868" s="33">
        <v>32138.563368858671</v>
      </c>
      <c r="G2868" s="33">
        <v>32138.563368858671</v>
      </c>
      <c r="H2868" s="33">
        <v>32138.563368858671</v>
      </c>
      <c r="I2868" s="33">
        <v>32138.563368858671</v>
      </c>
      <c r="J2868" s="33">
        <v>32138.563368858671</v>
      </c>
      <c r="K2868" s="33">
        <v>32138.563368858671</v>
      </c>
      <c r="L2868" s="33">
        <v>32138.563368858671</v>
      </c>
      <c r="M2868" s="33">
        <v>36443.225557883772</v>
      </c>
      <c r="N2868" s="33">
        <v>36443.225557883772</v>
      </c>
      <c r="O2868" s="33">
        <v>36443.225557883772</v>
      </c>
      <c r="P2868" s="33">
        <v>36443.225557883772</v>
      </c>
      <c r="Q2868" s="33">
        <v>36443.225557883772</v>
      </c>
      <c r="R2868" s="33">
        <v>36443.225557883772</v>
      </c>
      <c r="S2868" s="33">
        <v>36443.225557883772</v>
      </c>
    </row>
    <row r="2869" spans="2:19">
      <c r="B2869" s="5">
        <v>2006</v>
      </c>
      <c r="C2869" s="33">
        <v>16380.629471122924</v>
      </c>
      <c r="D2869" s="33">
        <v>16380.629471122924</v>
      </c>
      <c r="E2869" s="33">
        <v>16380.629471122924</v>
      </c>
      <c r="F2869" s="33">
        <v>16380.629471122924</v>
      </c>
      <c r="G2869" s="33">
        <v>16380.629471122924</v>
      </c>
      <c r="H2869" s="33">
        <v>16380.629471122924</v>
      </c>
      <c r="I2869" s="33">
        <v>16380.629471122924</v>
      </c>
      <c r="J2869" s="33">
        <v>16380.629471122924</v>
      </c>
      <c r="K2869" s="33">
        <v>16380.629471122924</v>
      </c>
      <c r="L2869" s="33">
        <v>16380.629471122924</v>
      </c>
      <c r="M2869" s="33">
        <v>18574.664957054854</v>
      </c>
      <c r="N2869" s="33">
        <v>18574.664957054854</v>
      </c>
      <c r="O2869" s="33">
        <v>18574.664957054854</v>
      </c>
      <c r="P2869" s="33">
        <v>18574.664957054854</v>
      </c>
      <c r="Q2869" s="33">
        <v>18574.664957054854</v>
      </c>
      <c r="R2869" s="33">
        <v>18574.664957054854</v>
      </c>
      <c r="S2869" s="33">
        <v>18574.664957054854</v>
      </c>
    </row>
    <row r="2870" spans="2:19">
      <c r="B2870" s="5">
        <v>2005</v>
      </c>
      <c r="C2870" s="33">
        <v>5171.0386566325242</v>
      </c>
      <c r="D2870" s="33">
        <v>5171.0386566325242</v>
      </c>
      <c r="E2870" s="33">
        <v>5171.0386566325242</v>
      </c>
      <c r="F2870" s="33">
        <v>5171.0386566325242</v>
      </c>
      <c r="G2870" s="33">
        <v>5171.0386566325242</v>
      </c>
      <c r="H2870" s="33">
        <v>5171.0386566325242</v>
      </c>
      <c r="I2870" s="33">
        <v>5171.0386566325242</v>
      </c>
      <c r="J2870" s="33">
        <v>5171.0386566325242</v>
      </c>
      <c r="K2870" s="33">
        <v>5171.0386566325242</v>
      </c>
      <c r="L2870" s="33">
        <v>5171.0386566325242</v>
      </c>
      <c r="M2870" s="33">
        <v>5863.6531622068842</v>
      </c>
      <c r="N2870" s="33">
        <v>5863.6531622068842</v>
      </c>
      <c r="O2870" s="33">
        <v>5863.6531622068842</v>
      </c>
      <c r="P2870" s="33">
        <v>5863.6531622068842</v>
      </c>
      <c r="Q2870" s="33">
        <v>5863.6531622068842</v>
      </c>
      <c r="R2870" s="33">
        <v>5863.6531622068842</v>
      </c>
      <c r="S2870" s="33">
        <v>5863.6531622068842</v>
      </c>
    </row>
    <row r="2871" spans="2:19">
      <c r="B2871" s="5">
        <v>2004</v>
      </c>
      <c r="C2871" s="33">
        <v>15814.906555781017</v>
      </c>
      <c r="D2871" s="33">
        <v>15814.906555781017</v>
      </c>
      <c r="E2871" s="33">
        <v>15814.906555781017</v>
      </c>
      <c r="F2871" s="33">
        <v>15814.906555781017</v>
      </c>
      <c r="G2871" s="33">
        <v>15814.906555781017</v>
      </c>
      <c r="H2871" s="33">
        <v>13796.566473716677</v>
      </c>
      <c r="I2871" s="33">
        <v>13796.566473716677</v>
      </c>
      <c r="J2871" s="33">
        <v>13796.566473716677</v>
      </c>
      <c r="K2871" s="33">
        <v>13796.566473716677</v>
      </c>
      <c r="L2871" s="33">
        <v>13796.566473716677</v>
      </c>
      <c r="M2871" s="33">
        <v>15644.493438108899</v>
      </c>
      <c r="N2871" s="33">
        <v>15644.493438108899</v>
      </c>
      <c r="O2871" s="33">
        <v>15644.493438108899</v>
      </c>
      <c r="P2871" s="33">
        <v>15644.493438108899</v>
      </c>
      <c r="Q2871" s="33">
        <v>15644.493438108899</v>
      </c>
      <c r="R2871" s="33">
        <v>15644.493438108899</v>
      </c>
      <c r="S2871" s="33">
        <v>15644.493438108899</v>
      </c>
    </row>
    <row r="2872" spans="2:19">
      <c r="B2872" s="5">
        <v>2003</v>
      </c>
      <c r="C2872" s="33">
        <v>15588.470295637844</v>
      </c>
      <c r="D2872" s="33">
        <v>15588.470295637844</v>
      </c>
      <c r="E2872" s="33">
        <v>15588.470295637844</v>
      </c>
      <c r="F2872" s="33">
        <v>15588.470295637844</v>
      </c>
      <c r="G2872" s="33">
        <v>15588.470295637844</v>
      </c>
      <c r="H2872" s="33">
        <v>13329.391279651394</v>
      </c>
      <c r="I2872" s="33">
        <v>13329.391279651394</v>
      </c>
      <c r="J2872" s="33">
        <v>13329.391279651394</v>
      </c>
      <c r="K2872" s="33">
        <v>13329.391279651394</v>
      </c>
      <c r="L2872" s="33">
        <v>13329.391279651394</v>
      </c>
      <c r="M2872" s="33">
        <v>15114.739609144937</v>
      </c>
      <c r="N2872" s="33">
        <v>15114.739609144937</v>
      </c>
      <c r="O2872" s="33">
        <v>15114.739609144937</v>
      </c>
      <c r="P2872" s="33">
        <v>15114.739609144937</v>
      </c>
      <c r="Q2872" s="33">
        <v>15114.739609144937</v>
      </c>
      <c r="R2872" s="33">
        <v>15114.739609144937</v>
      </c>
      <c r="S2872" s="33">
        <v>15114.739609144937</v>
      </c>
    </row>
    <row r="2873" spans="2:19">
      <c r="B2873" s="5">
        <v>2002</v>
      </c>
      <c r="C2873" s="33">
        <v>7563.5222073770874</v>
      </c>
      <c r="D2873" s="33">
        <v>7563.5222073770874</v>
      </c>
      <c r="E2873" s="33">
        <v>7563.5222073770874</v>
      </c>
      <c r="F2873" s="33">
        <v>7563.5222073770874</v>
      </c>
      <c r="G2873" s="33">
        <v>7563.5222073770874</v>
      </c>
      <c r="H2873" s="33">
        <v>6759.8447817617034</v>
      </c>
      <c r="I2873" s="33">
        <v>6759.8447817617034</v>
      </c>
      <c r="J2873" s="33">
        <v>6759.8447817617034</v>
      </c>
      <c r="K2873" s="33">
        <v>6759.8447817617034</v>
      </c>
      <c r="L2873" s="33">
        <v>6759.8447817617034</v>
      </c>
      <c r="M2873" s="33">
        <v>7665.259158744534</v>
      </c>
      <c r="N2873" s="33">
        <v>7665.259158744534</v>
      </c>
      <c r="O2873" s="33">
        <v>7665.259158744534</v>
      </c>
      <c r="P2873" s="33">
        <v>7665.259158744534</v>
      </c>
      <c r="Q2873" s="33">
        <v>7665.259158744534</v>
      </c>
      <c r="R2873" s="33">
        <v>7665.259158744534</v>
      </c>
      <c r="S2873" s="33">
        <v>7665.259158744534</v>
      </c>
    </row>
    <row r="2874" spans="2:19">
      <c r="B2874" s="5">
        <v>2001</v>
      </c>
      <c r="C2874" s="33">
        <v>83976.152171521069</v>
      </c>
      <c r="D2874" s="33">
        <v>83976.152171521069</v>
      </c>
      <c r="E2874" s="33">
        <v>83976.152171521069</v>
      </c>
      <c r="F2874" s="33">
        <v>83976.152171521069</v>
      </c>
      <c r="G2874" s="33">
        <v>83976.152171521069</v>
      </c>
      <c r="H2874" s="33">
        <v>44925.378619369738</v>
      </c>
      <c r="I2874" s="33">
        <v>44925.378619369738</v>
      </c>
      <c r="J2874" s="33">
        <v>44925.378619369738</v>
      </c>
      <c r="K2874" s="33">
        <v>44925.378619369738</v>
      </c>
      <c r="L2874" s="33">
        <v>44925.378619369738</v>
      </c>
      <c r="M2874" s="33">
        <v>50942.722088323608</v>
      </c>
      <c r="N2874" s="33">
        <v>50942.722088323608</v>
      </c>
      <c r="O2874" s="33">
        <v>50942.722088323608</v>
      </c>
      <c r="P2874" s="33">
        <v>50942.722088323608</v>
      </c>
      <c r="Q2874" s="33">
        <v>50942.722088323608</v>
      </c>
      <c r="R2874" s="33">
        <v>50942.722088323608</v>
      </c>
      <c r="S2874" s="33">
        <v>50942.722088323608</v>
      </c>
    </row>
    <row r="2875" spans="2:19">
      <c r="B2875" s="5">
        <v>2000</v>
      </c>
      <c r="C2875" s="33">
        <v>58836.087515338346</v>
      </c>
      <c r="D2875" s="33">
        <v>58836.087515338346</v>
      </c>
      <c r="E2875" s="33">
        <v>58836.087515338346</v>
      </c>
      <c r="F2875" s="33">
        <v>58836.087515338346</v>
      </c>
      <c r="G2875" s="33">
        <v>58836.087515338346</v>
      </c>
      <c r="H2875" s="33">
        <v>42397.056810683935</v>
      </c>
      <c r="I2875" s="33">
        <v>42397.056810683935</v>
      </c>
      <c r="J2875" s="33">
        <v>42397.056810683935</v>
      </c>
      <c r="K2875" s="33">
        <v>42397.056810683935</v>
      </c>
      <c r="L2875" s="33">
        <v>42397.056810683935</v>
      </c>
      <c r="M2875" s="33">
        <v>48075.756589948847</v>
      </c>
      <c r="N2875" s="33">
        <v>48075.756589948847</v>
      </c>
      <c r="O2875" s="33">
        <v>48075.756589948847</v>
      </c>
      <c r="P2875" s="33">
        <v>48075.756589948847</v>
      </c>
      <c r="Q2875" s="33">
        <v>48075.756589948847</v>
      </c>
      <c r="R2875" s="33">
        <v>48075.756589948847</v>
      </c>
      <c r="S2875" s="33">
        <v>48075.756589948847</v>
      </c>
    </row>
    <row r="2876" spans="2:19">
      <c r="B2876" s="5">
        <v>1999</v>
      </c>
      <c r="C2876" s="33">
        <v>48262.017521635884</v>
      </c>
      <c r="D2876" s="33">
        <v>48262.017521635884</v>
      </c>
      <c r="E2876" s="33">
        <v>48262.017521635884</v>
      </c>
      <c r="F2876" s="33">
        <v>48262.017521635884</v>
      </c>
      <c r="G2876" s="33">
        <v>48262.017521635884</v>
      </c>
      <c r="H2876" s="33">
        <v>39014.425348775439</v>
      </c>
      <c r="I2876" s="33">
        <v>39014.425348775439</v>
      </c>
      <c r="J2876" s="33">
        <v>39014.425348775439</v>
      </c>
      <c r="K2876" s="33">
        <v>39014.425348775439</v>
      </c>
      <c r="L2876" s="33">
        <v>39014.425348775439</v>
      </c>
      <c r="M2876" s="33">
        <v>44240.054155379446</v>
      </c>
      <c r="N2876" s="33">
        <v>44240.054155379446</v>
      </c>
      <c r="O2876" s="33">
        <v>44240.054155379446</v>
      </c>
      <c r="P2876" s="33">
        <v>44240.054155379446</v>
      </c>
      <c r="Q2876" s="33">
        <v>44240.054155379446</v>
      </c>
      <c r="R2876" s="33">
        <v>44240.054155379446</v>
      </c>
      <c r="S2876" s="33">
        <v>44240.054155379446</v>
      </c>
    </row>
    <row r="2877" spans="2:19">
      <c r="B2877" s="5">
        <v>1998</v>
      </c>
      <c r="C2877" s="33">
        <v>8331.6455864832315</v>
      </c>
      <c r="D2877" s="33">
        <v>8331.6455864832315</v>
      </c>
      <c r="E2877" s="33">
        <v>8331.6455864832315</v>
      </c>
      <c r="F2877" s="33">
        <v>8331.6455864832315</v>
      </c>
      <c r="G2877" s="33">
        <v>8331.6455864832315</v>
      </c>
      <c r="H2877" s="33">
        <v>9396.7055864832309</v>
      </c>
      <c r="I2877" s="33">
        <v>9396.7055864832309</v>
      </c>
      <c r="J2877" s="33">
        <v>9396.7055864832309</v>
      </c>
      <c r="K2877" s="33">
        <v>9396.7055864832309</v>
      </c>
      <c r="L2877" s="33">
        <v>9396.7055864832309</v>
      </c>
      <c r="M2877" s="33">
        <v>10655.317505156332</v>
      </c>
      <c r="N2877" s="33">
        <v>10655.317505156332</v>
      </c>
      <c r="O2877" s="33">
        <v>10655.317505156332</v>
      </c>
      <c r="P2877" s="33">
        <v>10655.317505156332</v>
      </c>
      <c r="Q2877" s="33">
        <v>10655.317505156332</v>
      </c>
      <c r="R2877" s="33">
        <v>10655.317505156332</v>
      </c>
      <c r="S2877" s="33">
        <v>10655.317505156332</v>
      </c>
    </row>
    <row r="2878" spans="2:19">
      <c r="B2878" s="5">
        <v>1997</v>
      </c>
      <c r="C2878" s="33">
        <v>57994.551465229117</v>
      </c>
      <c r="D2878" s="33">
        <v>57994.551465229117</v>
      </c>
      <c r="E2878" s="33">
        <v>57994.551465229117</v>
      </c>
      <c r="F2878" s="33">
        <v>57994.551465229117</v>
      </c>
      <c r="G2878" s="33">
        <v>57994.551465229117</v>
      </c>
      <c r="H2878" s="33">
        <v>34949.548006708312</v>
      </c>
      <c r="I2878" s="33">
        <v>34949.548006708312</v>
      </c>
      <c r="J2878" s="33">
        <v>34949.548006708312</v>
      </c>
      <c r="K2878" s="33">
        <v>34949.548006708312</v>
      </c>
      <c r="L2878" s="33">
        <v>34949.548006708312</v>
      </c>
      <c r="M2878" s="33">
        <v>39630.721147614531</v>
      </c>
      <c r="N2878" s="33">
        <v>39630.721147614531</v>
      </c>
      <c r="O2878" s="33">
        <v>39630.721147614531</v>
      </c>
      <c r="P2878" s="33">
        <v>39630.721147614531</v>
      </c>
      <c r="Q2878" s="33">
        <v>39630.721147614531</v>
      </c>
      <c r="R2878" s="33">
        <v>39630.721147614531</v>
      </c>
      <c r="S2878" s="33">
        <v>39630.721147614531</v>
      </c>
    </row>
    <row r="2879" spans="2:19">
      <c r="B2879" s="5">
        <v>1996</v>
      </c>
      <c r="C2879" s="33">
        <v>104670.33944619309</v>
      </c>
      <c r="D2879" s="33">
        <v>104670.33944619309</v>
      </c>
      <c r="E2879" s="33">
        <v>104670.33944619309</v>
      </c>
      <c r="F2879" s="33">
        <v>104670.33944619309</v>
      </c>
      <c r="G2879" s="33">
        <v>104670.33944619309</v>
      </c>
      <c r="H2879" s="33">
        <v>93548.379777408438</v>
      </c>
      <c r="I2879" s="33">
        <v>93548.379777408438</v>
      </c>
      <c r="J2879" s="33">
        <v>93548.379777408438</v>
      </c>
      <c r="K2879" s="33">
        <v>93548.379777408438</v>
      </c>
      <c r="L2879" s="33">
        <v>93548.379777408438</v>
      </c>
      <c r="M2879" s="33">
        <v>106078.32677459168</v>
      </c>
      <c r="N2879" s="33">
        <v>106078.32677459168</v>
      </c>
      <c r="O2879" s="33">
        <v>106078.32677459168</v>
      </c>
      <c r="P2879" s="33">
        <v>106078.32677459168</v>
      </c>
      <c r="Q2879" s="33">
        <v>106078.32677459168</v>
      </c>
      <c r="R2879" s="33">
        <v>106078.32677459168</v>
      </c>
      <c r="S2879" s="33">
        <v>106078.32677459168</v>
      </c>
    </row>
    <row r="2880" spans="2:19">
      <c r="B2880" s="5">
        <v>1995</v>
      </c>
      <c r="C2880" s="33">
        <v>136908.40745476892</v>
      </c>
      <c r="D2880" s="33">
        <v>136908.40745476892</v>
      </c>
      <c r="E2880" s="33">
        <v>136908.40745476892</v>
      </c>
      <c r="F2880" s="33">
        <v>136908.40745476892</v>
      </c>
      <c r="G2880" s="33">
        <v>136908.40745476892</v>
      </c>
      <c r="H2880" s="33">
        <v>122360.92634325284</v>
      </c>
      <c r="I2880" s="33">
        <v>122360.92634325284</v>
      </c>
      <c r="J2880" s="33">
        <v>122360.92634325284</v>
      </c>
      <c r="K2880" s="33">
        <v>122360.92634325284</v>
      </c>
      <c r="L2880" s="33">
        <v>122360.92634325284</v>
      </c>
      <c r="M2880" s="33">
        <v>138750.05291178927</v>
      </c>
      <c r="N2880" s="33">
        <v>138750.05291178927</v>
      </c>
      <c r="O2880" s="33">
        <v>138750.05291178927</v>
      </c>
      <c r="P2880" s="33">
        <v>138750.05291178927</v>
      </c>
      <c r="Q2880" s="33">
        <v>138750.05291178927</v>
      </c>
      <c r="R2880" s="33">
        <v>138750.05291178927</v>
      </c>
      <c r="S2880" s="33">
        <v>138750.05291178927</v>
      </c>
    </row>
    <row r="2881" spans="2:19">
      <c r="B2881" s="5">
        <v>1994</v>
      </c>
      <c r="C2881" s="33">
        <v>48907.97995293251</v>
      </c>
      <c r="D2881" s="33">
        <v>48907.97995293251</v>
      </c>
      <c r="E2881" s="33">
        <v>48907.97995293251</v>
      </c>
      <c r="F2881" s="33">
        <v>48907.97995293251</v>
      </c>
      <c r="G2881" s="33">
        <v>48907.97995293251</v>
      </c>
      <c r="H2881" s="33">
        <v>43272.362585301555</v>
      </c>
      <c r="I2881" s="33">
        <v>43272.362585301555</v>
      </c>
      <c r="J2881" s="33">
        <v>43272.362585301555</v>
      </c>
      <c r="K2881" s="33">
        <v>43272.362585301555</v>
      </c>
      <c r="L2881" s="33">
        <v>43272.362585301555</v>
      </c>
      <c r="M2881" s="33">
        <v>49068.295763877315</v>
      </c>
      <c r="N2881" s="33">
        <v>49068.295763877315</v>
      </c>
      <c r="O2881" s="33">
        <v>49068.295763877315</v>
      </c>
      <c r="P2881" s="33">
        <v>49068.295763877315</v>
      </c>
      <c r="Q2881" s="33">
        <v>49068.295763877315</v>
      </c>
      <c r="R2881" s="33">
        <v>49068.295763877315</v>
      </c>
      <c r="S2881" s="33">
        <v>49068.295763877315</v>
      </c>
    </row>
    <row r="2882" spans="2:19">
      <c r="B2882" s="5">
        <v>1993</v>
      </c>
      <c r="C2882" s="33">
        <v>38043.79745659879</v>
      </c>
      <c r="D2882" s="33">
        <v>38043.79745659879</v>
      </c>
      <c r="E2882" s="33">
        <v>38043.79745659879</v>
      </c>
      <c r="F2882" s="33">
        <v>38043.79745659879</v>
      </c>
      <c r="G2882" s="33">
        <v>38043.79745659879</v>
      </c>
      <c r="H2882" s="33">
        <v>34001.376430753036</v>
      </c>
      <c r="I2882" s="33">
        <v>34001.376430753036</v>
      </c>
      <c r="J2882" s="33">
        <v>34001.376430753036</v>
      </c>
      <c r="K2882" s="33">
        <v>34001.376430753036</v>
      </c>
      <c r="L2882" s="33">
        <v>34001.376430753036</v>
      </c>
      <c r="M2882" s="33">
        <v>38555.552268444539</v>
      </c>
      <c r="N2882" s="33">
        <v>38555.552268444539</v>
      </c>
      <c r="O2882" s="33">
        <v>38555.552268444539</v>
      </c>
      <c r="P2882" s="33">
        <v>38555.552268444539</v>
      </c>
      <c r="Q2882" s="33">
        <v>38555.552268444539</v>
      </c>
      <c r="R2882" s="33">
        <v>38555.552268444539</v>
      </c>
      <c r="S2882" s="33">
        <v>38555.552268444539</v>
      </c>
    </row>
    <row r="2883" spans="2:19">
      <c r="B2883" s="5">
        <v>1992</v>
      </c>
      <c r="C2883" s="33">
        <v>177761.89201449064</v>
      </c>
      <c r="D2883" s="33">
        <v>177761.89201449064</v>
      </c>
      <c r="E2883" s="33">
        <v>177761.89201449064</v>
      </c>
      <c r="F2883" s="33">
        <v>177761.89201449064</v>
      </c>
      <c r="G2883" s="33">
        <v>177761.89201449064</v>
      </c>
      <c r="H2883" s="33">
        <v>158873.44086307019</v>
      </c>
      <c r="I2883" s="33">
        <v>158873.44086307019</v>
      </c>
      <c r="J2883" s="33">
        <v>158873.44086307019</v>
      </c>
      <c r="K2883" s="33">
        <v>158873.44086307019</v>
      </c>
      <c r="L2883" s="33">
        <v>158873.44086307019</v>
      </c>
      <c r="M2883" s="33">
        <v>180153.07907709759</v>
      </c>
      <c r="N2883" s="33">
        <v>180153.07907709759</v>
      </c>
      <c r="O2883" s="33">
        <v>180153.07907709759</v>
      </c>
      <c r="P2883" s="33">
        <v>180153.07907709759</v>
      </c>
      <c r="Q2883" s="33">
        <v>180153.07907709759</v>
      </c>
      <c r="R2883" s="33">
        <v>180153.07907709759</v>
      </c>
      <c r="S2883" s="33">
        <v>180153.07907709759</v>
      </c>
    </row>
    <row r="2884" spans="2:19">
      <c r="B2884" s="5">
        <v>1991</v>
      </c>
      <c r="C2884" s="33">
        <v>126182.41978324074</v>
      </c>
      <c r="D2884" s="33">
        <v>126182.41978324074</v>
      </c>
      <c r="E2884" s="33">
        <v>126182.41978324074</v>
      </c>
      <c r="F2884" s="33">
        <v>126182.41978324074</v>
      </c>
      <c r="G2884" s="33">
        <v>126182.41978324074</v>
      </c>
      <c r="H2884" s="33">
        <v>72938.17129690462</v>
      </c>
      <c r="I2884" s="33">
        <v>72938.17129690462</v>
      </c>
      <c r="J2884" s="33">
        <v>72938.17129690462</v>
      </c>
      <c r="K2884" s="33">
        <v>72938.17129690462</v>
      </c>
      <c r="L2884" s="33">
        <v>72938.17129690462</v>
      </c>
      <c r="M2884" s="33">
        <v>82707.569830164604</v>
      </c>
      <c r="N2884" s="33">
        <v>82707.569830164604</v>
      </c>
      <c r="O2884" s="33">
        <v>82707.569830164604</v>
      </c>
      <c r="P2884" s="33">
        <v>82707.569830164604</v>
      </c>
      <c r="Q2884" s="33">
        <v>82707.569830164604</v>
      </c>
      <c r="R2884" s="33">
        <v>82707.569830164604</v>
      </c>
      <c r="S2884" s="33">
        <v>82707.569830164604</v>
      </c>
    </row>
    <row r="2885" spans="2:19">
      <c r="B2885" s="5">
        <v>1990</v>
      </c>
      <c r="C2885" s="33">
        <v>131702.22890407979</v>
      </c>
      <c r="D2885" s="33">
        <v>131702.22890407979</v>
      </c>
      <c r="E2885" s="33">
        <v>131702.22890407979</v>
      </c>
      <c r="F2885" s="33">
        <v>131702.22890407979</v>
      </c>
      <c r="G2885" s="33">
        <v>131702.22890407979</v>
      </c>
      <c r="H2885" s="33">
        <v>117707.94087644608</v>
      </c>
      <c r="I2885" s="33">
        <v>117707.94087644608</v>
      </c>
      <c r="J2885" s="33">
        <v>117707.94087644608</v>
      </c>
      <c r="K2885" s="33">
        <v>117707.94087644608</v>
      </c>
      <c r="L2885" s="33">
        <v>117707.94087644608</v>
      </c>
      <c r="M2885" s="33">
        <v>133473.83909550673</v>
      </c>
      <c r="N2885" s="33">
        <v>133473.83909550673</v>
      </c>
      <c r="O2885" s="33">
        <v>133473.83909550673</v>
      </c>
      <c r="P2885" s="33">
        <v>133473.83909550673</v>
      </c>
      <c r="Q2885" s="33">
        <v>133473.83909550673</v>
      </c>
      <c r="R2885" s="33">
        <v>133473.83909550673</v>
      </c>
      <c r="S2885" s="33">
        <v>133473.83909550673</v>
      </c>
    </row>
    <row r="2886" spans="2:19">
      <c r="B2886" s="5">
        <v>1989</v>
      </c>
      <c r="C2886" s="33">
        <v>31968.174210140078</v>
      </c>
      <c r="D2886" s="33">
        <v>31968.174210140078</v>
      </c>
      <c r="E2886" s="33">
        <v>31968.174210140078</v>
      </c>
      <c r="F2886" s="33">
        <v>31968.174210140078</v>
      </c>
      <c r="G2886" s="33">
        <v>31968.174210140078</v>
      </c>
      <c r="H2886" s="33">
        <v>28571.330881542366</v>
      </c>
      <c r="I2886" s="33">
        <v>28571.330881542366</v>
      </c>
      <c r="J2886" s="33">
        <v>28571.330881542366</v>
      </c>
      <c r="K2886" s="33">
        <v>28571.330881542366</v>
      </c>
      <c r="L2886" s="33">
        <v>28571.330881542366</v>
      </c>
      <c r="M2886" s="33">
        <v>32398.198391987778</v>
      </c>
      <c r="N2886" s="33">
        <v>32398.198391987778</v>
      </c>
      <c r="O2886" s="33">
        <v>32398.198391987778</v>
      </c>
      <c r="P2886" s="33">
        <v>32398.198391987778</v>
      </c>
      <c r="Q2886" s="33">
        <v>32398.198391987778</v>
      </c>
      <c r="R2886" s="33">
        <v>32398.198391987778</v>
      </c>
      <c r="S2886" s="33">
        <v>32398.198391987778</v>
      </c>
    </row>
    <row r="2887" spans="2:19">
      <c r="B2887" s="5">
        <v>1988</v>
      </c>
      <c r="C2887" s="33">
        <v>62497.153646680592</v>
      </c>
      <c r="D2887" s="33">
        <v>62497.153646680592</v>
      </c>
      <c r="E2887" s="33">
        <v>62497.153646680592</v>
      </c>
      <c r="F2887" s="33">
        <v>62497.153646680592</v>
      </c>
      <c r="G2887" s="33">
        <v>62497.153646680592</v>
      </c>
      <c r="H2887" s="33">
        <v>55856.391555433744</v>
      </c>
      <c r="I2887" s="33">
        <v>55856.391555433744</v>
      </c>
      <c r="J2887" s="33">
        <v>55856.391555433744</v>
      </c>
      <c r="K2887" s="33">
        <v>55856.391555433744</v>
      </c>
      <c r="L2887" s="33">
        <v>55856.391555433744</v>
      </c>
      <c r="M2887" s="33">
        <v>63337.842488904156</v>
      </c>
      <c r="N2887" s="33">
        <v>63337.842488904156</v>
      </c>
      <c r="O2887" s="33">
        <v>63337.842488904156</v>
      </c>
      <c r="P2887" s="33">
        <v>63337.842488904156</v>
      </c>
      <c r="Q2887" s="33">
        <v>63337.842488904156</v>
      </c>
      <c r="R2887" s="33">
        <v>63337.842488904156</v>
      </c>
      <c r="S2887" s="33">
        <v>63337.842488904156</v>
      </c>
    </row>
    <row r="2888" spans="2:19">
      <c r="B2888" s="5">
        <v>1987</v>
      </c>
      <c r="C2888" s="33">
        <v>22010.240109362636</v>
      </c>
      <c r="D2888" s="33">
        <v>22010.240109362636</v>
      </c>
      <c r="E2888" s="33">
        <v>22010.240109362636</v>
      </c>
      <c r="F2888" s="33">
        <v>22010.240109362636</v>
      </c>
      <c r="G2888" s="33">
        <v>22010.240109362636</v>
      </c>
      <c r="H2888" s="33">
        <v>20823.755519376777</v>
      </c>
      <c r="I2888" s="33">
        <v>20823.755519376777</v>
      </c>
      <c r="J2888" s="33">
        <v>20823.755519376777</v>
      </c>
      <c r="K2888" s="33">
        <v>20823.755519376777</v>
      </c>
      <c r="L2888" s="33">
        <v>20823.755519376777</v>
      </c>
      <c r="M2888" s="33">
        <v>23612.906426380639</v>
      </c>
      <c r="N2888" s="33">
        <v>23612.906426380639</v>
      </c>
      <c r="O2888" s="33">
        <v>23612.906426380639</v>
      </c>
      <c r="P2888" s="33">
        <v>23612.906426380639</v>
      </c>
      <c r="Q2888" s="33">
        <v>23612.906426380639</v>
      </c>
      <c r="R2888" s="33">
        <v>23612.906426380639</v>
      </c>
      <c r="S2888" s="33">
        <v>23612.906426380639</v>
      </c>
    </row>
    <row r="2889" spans="2:19">
      <c r="B2889" s="5">
        <v>1986</v>
      </c>
      <c r="C2889" s="33">
        <v>16864.188597408589</v>
      </c>
      <c r="D2889" s="33">
        <v>16864.188597408589</v>
      </c>
      <c r="E2889" s="33">
        <v>16864.188597408589</v>
      </c>
      <c r="F2889" s="33">
        <v>16864.188597408589</v>
      </c>
      <c r="G2889" s="33">
        <v>16864.188597408589</v>
      </c>
      <c r="H2889" s="33">
        <v>15745.413064004315</v>
      </c>
      <c r="I2889" s="33">
        <v>15745.413064004315</v>
      </c>
      <c r="J2889" s="33">
        <v>15745.413064004315</v>
      </c>
      <c r="K2889" s="33">
        <v>15745.413064004315</v>
      </c>
      <c r="L2889" s="33">
        <v>15745.413064004315</v>
      </c>
      <c r="M2889" s="33">
        <v>17854.366614085771</v>
      </c>
      <c r="N2889" s="33">
        <v>17854.366614085771</v>
      </c>
      <c r="O2889" s="33">
        <v>17854.366614085771</v>
      </c>
      <c r="P2889" s="33">
        <v>17854.366614085771</v>
      </c>
      <c r="Q2889" s="33">
        <v>17854.366614085771</v>
      </c>
      <c r="R2889" s="33">
        <v>17854.366614085771</v>
      </c>
      <c r="S2889" s="33">
        <v>17854.366614085771</v>
      </c>
    </row>
    <row r="2890" spans="2:19">
      <c r="B2890" s="5">
        <v>1985</v>
      </c>
      <c r="C2890" s="33">
        <v>22424.438800762608</v>
      </c>
      <c r="D2890" s="33">
        <v>22424.438800762608</v>
      </c>
      <c r="E2890" s="33">
        <v>22424.438800762608</v>
      </c>
      <c r="F2890" s="33">
        <v>22424.438800762608</v>
      </c>
      <c r="G2890" s="33">
        <v>22424.438800762608</v>
      </c>
      <c r="H2890" s="33">
        <v>20041.684476502302</v>
      </c>
      <c r="I2890" s="33">
        <v>20041.684476502302</v>
      </c>
      <c r="J2890" s="33">
        <v>20041.684476502302</v>
      </c>
      <c r="K2890" s="33">
        <v>20041.684476502302</v>
      </c>
      <c r="L2890" s="33">
        <v>20041.684476502302</v>
      </c>
      <c r="M2890" s="33">
        <v>22726.084146077108</v>
      </c>
      <c r="N2890" s="33">
        <v>22726.084146077108</v>
      </c>
      <c r="O2890" s="33">
        <v>22726.084146077108</v>
      </c>
      <c r="P2890" s="33">
        <v>22726.084146077108</v>
      </c>
      <c r="Q2890" s="33">
        <v>22726.084146077108</v>
      </c>
      <c r="R2890" s="33">
        <v>22726.084146077108</v>
      </c>
      <c r="S2890" s="33">
        <v>22726.084146077108</v>
      </c>
    </row>
    <row r="2891" spans="2:19">
      <c r="B2891" s="5">
        <v>1984</v>
      </c>
      <c r="C2891" s="33">
        <v>20900.261539784951</v>
      </c>
      <c r="D2891" s="33">
        <v>20900.261539784951</v>
      </c>
      <c r="E2891" s="33">
        <v>20900.261539784951</v>
      </c>
      <c r="F2891" s="33">
        <v>20900.261539784951</v>
      </c>
      <c r="G2891" s="33">
        <v>20900.261539784951</v>
      </c>
      <c r="H2891" s="33">
        <v>20712.414342001564</v>
      </c>
      <c r="I2891" s="33">
        <v>20712.414342001564</v>
      </c>
      <c r="J2891" s="33">
        <v>20712.414342001564</v>
      </c>
      <c r="K2891" s="33">
        <v>20712.414342001564</v>
      </c>
      <c r="L2891" s="33">
        <v>20712.414342001564</v>
      </c>
      <c r="M2891" s="33">
        <v>23486.652120315746</v>
      </c>
      <c r="N2891" s="33">
        <v>23486.652120315746</v>
      </c>
      <c r="O2891" s="33">
        <v>23486.652120315746</v>
      </c>
      <c r="P2891" s="33">
        <v>23486.652120315746</v>
      </c>
      <c r="Q2891" s="33">
        <v>23486.652120315746</v>
      </c>
      <c r="R2891" s="33">
        <v>23486.652120315746</v>
      </c>
      <c r="S2891" s="33">
        <v>23486.652120315746</v>
      </c>
    </row>
    <row r="2892" spans="2:19">
      <c r="B2892" s="5">
        <v>1983</v>
      </c>
      <c r="C2892" s="33">
        <v>21246.044368778199</v>
      </c>
      <c r="D2892" s="33">
        <v>21246.044368778199</v>
      </c>
      <c r="E2892" s="33">
        <v>21246.044368778199</v>
      </c>
      <c r="F2892" s="33">
        <v>21246.044368778199</v>
      </c>
      <c r="G2892" s="33">
        <v>21246.044368778199</v>
      </c>
      <c r="H2892" s="33">
        <v>20170.314452617611</v>
      </c>
      <c r="I2892" s="33">
        <v>20170.314452617611</v>
      </c>
      <c r="J2892" s="33">
        <v>20170.314452617611</v>
      </c>
      <c r="K2892" s="33">
        <v>20170.314452617611</v>
      </c>
      <c r="L2892" s="33">
        <v>20170.314452617611</v>
      </c>
      <c r="M2892" s="33">
        <v>22871.94292677649</v>
      </c>
      <c r="N2892" s="33">
        <v>22871.94292677649</v>
      </c>
      <c r="O2892" s="33">
        <v>22871.94292677649</v>
      </c>
      <c r="P2892" s="33">
        <v>22871.94292677649</v>
      </c>
      <c r="Q2892" s="33">
        <v>22871.94292677649</v>
      </c>
      <c r="R2892" s="33">
        <v>22871.94292677649</v>
      </c>
      <c r="S2892" s="33">
        <v>22871.94292677649</v>
      </c>
    </row>
    <row r="2893" spans="2:19">
      <c r="B2893" s="5">
        <v>1982</v>
      </c>
      <c r="C2893" s="33">
        <v>603.22</v>
      </c>
      <c r="D2893" s="33">
        <v>603.22</v>
      </c>
      <c r="E2893" s="33">
        <v>603.22</v>
      </c>
      <c r="F2893" s="33">
        <v>603.22</v>
      </c>
      <c r="G2893" s="33">
        <v>603.22</v>
      </c>
      <c r="H2893" s="33">
        <v>603.22</v>
      </c>
      <c r="I2893" s="33">
        <v>603.22</v>
      </c>
      <c r="J2893" s="33">
        <v>603.22</v>
      </c>
      <c r="K2893" s="33">
        <v>603.22</v>
      </c>
      <c r="L2893" s="33">
        <v>603.22</v>
      </c>
      <c r="M2893" s="33">
        <v>684.01557271717559</v>
      </c>
      <c r="N2893" s="33">
        <v>684.01557271717559</v>
      </c>
      <c r="O2893" s="33">
        <v>684.01557271717559</v>
      </c>
      <c r="P2893" s="33">
        <v>684.01557271717559</v>
      </c>
      <c r="Q2893" s="33">
        <v>684.01557271717559</v>
      </c>
      <c r="R2893" s="33">
        <v>684.01557271717559</v>
      </c>
      <c r="S2893" s="33">
        <v>684.01557271717559</v>
      </c>
    </row>
    <row r="2894" spans="2:19">
      <c r="B2894" s="5">
        <v>1981</v>
      </c>
      <c r="C2894" s="33">
        <v>0</v>
      </c>
      <c r="D2894" s="33">
        <v>0</v>
      </c>
      <c r="E2894" s="33">
        <v>0</v>
      </c>
      <c r="F2894" s="33">
        <v>0</v>
      </c>
      <c r="G2894" s="33">
        <v>0</v>
      </c>
      <c r="H2894" s="33">
        <v>0</v>
      </c>
      <c r="I2894" s="33">
        <v>0</v>
      </c>
      <c r="J2894" s="33">
        <v>0</v>
      </c>
      <c r="K2894" s="33">
        <v>0</v>
      </c>
      <c r="L2894" s="33">
        <v>0</v>
      </c>
      <c r="M2894" s="33">
        <v>0</v>
      </c>
      <c r="N2894" s="33">
        <v>0</v>
      </c>
      <c r="O2894" s="33">
        <v>0</v>
      </c>
      <c r="P2894" s="33">
        <v>0</v>
      </c>
      <c r="Q2894" s="33">
        <v>0</v>
      </c>
      <c r="R2894" s="33">
        <v>0</v>
      </c>
      <c r="S2894" s="33">
        <v>0</v>
      </c>
    </row>
    <row r="2895" spans="2:19">
      <c r="B2895" s="5">
        <v>1980</v>
      </c>
      <c r="C2895" s="33">
        <v>0</v>
      </c>
      <c r="D2895" s="33">
        <v>0</v>
      </c>
      <c r="E2895" s="33">
        <v>0</v>
      </c>
      <c r="F2895" s="33">
        <v>0</v>
      </c>
      <c r="G2895" s="33">
        <v>0</v>
      </c>
      <c r="H2895" s="33">
        <v>0</v>
      </c>
      <c r="I2895" s="33">
        <v>0</v>
      </c>
      <c r="J2895" s="33">
        <v>0</v>
      </c>
      <c r="K2895" s="33">
        <v>0</v>
      </c>
      <c r="L2895" s="33">
        <v>0</v>
      </c>
      <c r="M2895" s="33">
        <v>0</v>
      </c>
      <c r="N2895" s="33">
        <v>0</v>
      </c>
      <c r="O2895" s="33">
        <v>0</v>
      </c>
      <c r="P2895" s="33">
        <v>0</v>
      </c>
      <c r="Q2895" s="33">
        <v>0</v>
      </c>
      <c r="R2895" s="33">
        <v>0</v>
      </c>
      <c r="S2895" s="33">
        <v>0</v>
      </c>
    </row>
    <row r="2896" spans="2:19">
      <c r="B2896" s="5">
        <v>1979</v>
      </c>
      <c r="C2896" s="33">
        <v>0</v>
      </c>
      <c r="D2896" s="33">
        <v>0</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row>
    <row r="2897" spans="2:19">
      <c r="B2897" s="5">
        <v>1978</v>
      </c>
      <c r="C2897" s="33">
        <v>0</v>
      </c>
      <c r="D2897" s="33">
        <v>0</v>
      </c>
      <c r="E2897" s="33">
        <v>0</v>
      </c>
      <c r="F2897" s="33">
        <v>0</v>
      </c>
      <c r="G2897" s="33">
        <v>0</v>
      </c>
      <c r="H2897" s="33">
        <v>0</v>
      </c>
      <c r="I2897" s="33">
        <v>0</v>
      </c>
      <c r="J2897" s="33">
        <v>0</v>
      </c>
      <c r="K2897" s="33">
        <v>0</v>
      </c>
      <c r="L2897" s="33">
        <v>0</v>
      </c>
      <c r="M2897" s="33">
        <v>0</v>
      </c>
      <c r="N2897" s="33">
        <v>0</v>
      </c>
      <c r="O2897" s="33">
        <v>0</v>
      </c>
      <c r="P2897" s="33">
        <v>0</v>
      </c>
      <c r="Q2897" s="33">
        <v>0</v>
      </c>
      <c r="R2897" s="33">
        <v>0</v>
      </c>
      <c r="S2897" s="33">
        <v>0</v>
      </c>
    </row>
    <row r="2898" spans="2:19">
      <c r="B2898" s="5">
        <v>1977</v>
      </c>
      <c r="C2898" s="33">
        <v>0</v>
      </c>
      <c r="D2898" s="33">
        <v>0</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row>
    <row r="2899" spans="2:19">
      <c r="B2899" s="5">
        <v>1976</v>
      </c>
      <c r="C2899" s="33">
        <v>0</v>
      </c>
      <c r="D2899" s="33">
        <v>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row>
    <row r="2900" spans="2:19">
      <c r="B2900" s="5">
        <v>1975</v>
      </c>
      <c r="C2900" s="33">
        <v>0</v>
      </c>
      <c r="D2900" s="33">
        <v>0</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row>
    <row r="2901" spans="2:19">
      <c r="B2901" s="5">
        <v>1974</v>
      </c>
      <c r="C2901" s="33">
        <v>0</v>
      </c>
      <c r="D2901" s="33">
        <v>0</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row>
    <row r="2902" spans="2:19">
      <c r="B2902" s="5">
        <v>1973</v>
      </c>
      <c r="C2902" s="33">
        <v>0</v>
      </c>
      <c r="D2902" s="33">
        <v>0</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row>
    <row r="2903" spans="2:19">
      <c r="B2903" s="5">
        <v>1972</v>
      </c>
      <c r="C2903" s="33">
        <v>0</v>
      </c>
      <c r="D2903" s="33">
        <v>0</v>
      </c>
      <c r="E2903" s="33">
        <v>0</v>
      </c>
      <c r="F2903" s="33">
        <v>0</v>
      </c>
      <c r="G2903" s="33">
        <v>0</v>
      </c>
      <c r="H2903" s="33">
        <v>0</v>
      </c>
      <c r="I2903" s="33">
        <v>0</v>
      </c>
      <c r="J2903" s="33">
        <v>0</v>
      </c>
      <c r="K2903" s="33">
        <v>0</v>
      </c>
      <c r="L2903" s="33">
        <v>0</v>
      </c>
      <c r="M2903" s="33">
        <v>0</v>
      </c>
      <c r="N2903" s="33">
        <v>0</v>
      </c>
      <c r="O2903" s="33">
        <v>0</v>
      </c>
      <c r="P2903" s="33">
        <v>0</v>
      </c>
      <c r="Q2903" s="33">
        <v>0</v>
      </c>
      <c r="R2903" s="33">
        <v>0</v>
      </c>
      <c r="S2903" s="33">
        <v>0</v>
      </c>
    </row>
    <row r="2904" spans="2:19">
      <c r="B2904" s="5">
        <v>1971</v>
      </c>
      <c r="C2904" s="33">
        <v>0</v>
      </c>
      <c r="D2904" s="33">
        <v>0</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row>
    <row r="2905" spans="2:19">
      <c r="B2905" s="5">
        <v>1970</v>
      </c>
      <c r="C2905" s="33">
        <v>0</v>
      </c>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19">
      <c r="B2906" s="5">
        <v>1969</v>
      </c>
      <c r="C2906" s="33">
        <v>0</v>
      </c>
      <c r="D2906" s="33">
        <v>0</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row>
    <row r="2907" spans="2:19">
      <c r="B2907" s="5">
        <v>1968</v>
      </c>
      <c r="C2907" s="33">
        <v>0</v>
      </c>
      <c r="D2907" s="33">
        <v>0</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row>
    <row r="2908" spans="2:19">
      <c r="B2908" s="5">
        <v>1967</v>
      </c>
      <c r="C2908" s="33">
        <v>0</v>
      </c>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19">
      <c r="B2909" s="5">
        <v>1966</v>
      </c>
      <c r="C2909" s="33">
        <v>0</v>
      </c>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19">
      <c r="B2910" s="5">
        <v>1965</v>
      </c>
      <c r="C2910" s="33">
        <v>0</v>
      </c>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19">
      <c r="B2911" s="5">
        <v>1964</v>
      </c>
      <c r="C2911" s="33">
        <v>0</v>
      </c>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19">
      <c r="B2912" s="5">
        <v>1963</v>
      </c>
      <c r="C2912" s="33">
        <v>0</v>
      </c>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v>0</v>
      </c>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v>0</v>
      </c>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v>0</v>
      </c>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v>0</v>
      </c>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v>0</v>
      </c>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v>0</v>
      </c>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v>0</v>
      </c>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v>0</v>
      </c>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v>0</v>
      </c>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v>0</v>
      </c>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v>0</v>
      </c>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v>0</v>
      </c>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v>0</v>
      </c>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v>0</v>
      </c>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v>0</v>
      </c>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v>0</v>
      </c>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v>0</v>
      </c>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v>0</v>
      </c>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v>0</v>
      </c>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v>0</v>
      </c>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v>0</v>
      </c>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v>0</v>
      </c>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v>0</v>
      </c>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v>0</v>
      </c>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v>0</v>
      </c>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v>0</v>
      </c>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v>0</v>
      </c>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v>0</v>
      </c>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v>0</v>
      </c>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v>0</v>
      </c>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v>0</v>
      </c>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v>0</v>
      </c>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19">
      <c r="B2945" s="5">
        <v>1930</v>
      </c>
      <c r="C2945" s="33">
        <v>0</v>
      </c>
      <c r="D2945" s="33">
        <v>0</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row>
    <row r="2946" spans="1:19" ht="51">
      <c r="A2946" s="61" t="s">
        <v>134</v>
      </c>
      <c r="B2946" s="6" t="s">
        <v>10</v>
      </c>
      <c r="C2946" s="7">
        <f>SUM(C2869:C2945)</f>
        <v>1280609.8077319812</v>
      </c>
      <c r="D2946" s="7">
        <f>SUM(D2868:D2945)</f>
        <v>1312748.3711008397</v>
      </c>
      <c r="E2946" s="7">
        <f>SUM(E2867:E2945)</f>
        <v>1362210.40931895</v>
      </c>
      <c r="F2946" s="7">
        <f>SUM(F2866:F2945)</f>
        <v>1396910.1744094642</v>
      </c>
      <c r="G2946" s="7">
        <f>SUM(G2865:G2945)</f>
        <v>1471548.3780785871</v>
      </c>
      <c r="H2946" s="7">
        <f>SUM(H2859:H2945)</f>
        <v>1321638.3537638688</v>
      </c>
      <c r="I2946" s="7">
        <f>SUM(I2859:I2945)</f>
        <v>1330833.5637638692</v>
      </c>
      <c r="J2946" s="7">
        <f t="shared" ref="J2946" si="57">SUM(J2859:J2945)</f>
        <v>1390506.1537638691</v>
      </c>
      <c r="K2946" s="7">
        <f>SUM(K2859:K2945)</f>
        <v>1406463.7737638687</v>
      </c>
      <c r="L2946" s="7">
        <f t="shared" ref="L2946" si="58">SUM(L2859:L2945)</f>
        <v>1429518.4437638687</v>
      </c>
      <c r="M2946" s="10">
        <f>SUM(M2859:M2945)</f>
        <v>1629549.1972433969</v>
      </c>
      <c r="N2946" s="10">
        <f>SUM(N2854:N2945)</f>
        <v>1671216.2972433968</v>
      </c>
      <c r="O2946" s="10">
        <f>SUM(O2854:O2945)</f>
        <v>1718708.1072433968</v>
      </c>
      <c r="P2946" s="10">
        <f>SUM(P2854:P2945)</f>
        <v>1761932.1272433968</v>
      </c>
      <c r="Q2946" s="10">
        <f>SUM(Q2854:Q2945)</f>
        <v>1837320.9772433967</v>
      </c>
      <c r="R2946" s="10">
        <f>SUM(R2853:R2945)</f>
        <v>1968552.6172433966</v>
      </c>
      <c r="S2946" s="10">
        <f>SUM(S2853:S2945)</f>
        <v>2039932.2572433967</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v>187528.8</v>
      </c>
    </row>
    <row r="2949" spans="1:19">
      <c r="A2949" s="34"/>
      <c r="B2949" s="5">
        <v>2021</v>
      </c>
      <c r="C2949" s="32"/>
      <c r="D2949" s="32"/>
      <c r="E2949" s="32"/>
      <c r="F2949" s="32"/>
      <c r="G2949" s="32"/>
      <c r="H2949" s="32"/>
      <c r="I2949" s="32"/>
      <c r="J2949" s="32"/>
      <c r="K2949" s="32"/>
      <c r="L2949" s="32"/>
      <c r="M2949" s="32"/>
      <c r="N2949" s="32"/>
      <c r="O2949" s="32"/>
      <c r="P2949" s="32"/>
      <c r="Q2949" s="32"/>
      <c r="R2949" s="33">
        <v>277483.07</v>
      </c>
      <c r="S2949" s="33">
        <v>277483.07</v>
      </c>
    </row>
    <row r="2950" spans="1:19">
      <c r="B2950" s="5">
        <v>2020</v>
      </c>
      <c r="C2950" s="32"/>
      <c r="D2950" s="32"/>
      <c r="E2950" s="32"/>
      <c r="F2950" s="32"/>
      <c r="G2950" s="32"/>
      <c r="H2950" s="32"/>
      <c r="I2950" s="32"/>
      <c r="J2950" s="32"/>
      <c r="K2950" s="32"/>
      <c r="L2950" s="32"/>
      <c r="M2950" s="32"/>
      <c r="N2950" s="32"/>
      <c r="O2950" s="32"/>
      <c r="P2950" s="32"/>
      <c r="Q2950" s="33">
        <v>343045.68</v>
      </c>
      <c r="R2950" s="33">
        <v>343045.68</v>
      </c>
      <c r="S2950" s="33">
        <v>343045.68</v>
      </c>
    </row>
    <row r="2951" spans="1:19">
      <c r="A2951" s="36"/>
      <c r="B2951" s="5">
        <v>2019</v>
      </c>
      <c r="C2951" s="32"/>
      <c r="D2951" s="32"/>
      <c r="E2951" s="32"/>
      <c r="F2951" s="32"/>
      <c r="G2951" s="32"/>
      <c r="H2951" s="32"/>
      <c r="I2951" s="32"/>
      <c r="J2951" s="32"/>
      <c r="K2951" s="32"/>
      <c r="L2951" s="32"/>
      <c r="M2951" s="32"/>
      <c r="N2951" s="32"/>
      <c r="O2951" s="32"/>
      <c r="P2951" s="33">
        <v>242474.12</v>
      </c>
      <c r="Q2951" s="33">
        <v>242474.12</v>
      </c>
      <c r="R2951" s="33">
        <v>242474.12</v>
      </c>
      <c r="S2951" s="33">
        <v>242474.12</v>
      </c>
    </row>
    <row r="2952" spans="1:19">
      <c r="A2952" s="36"/>
      <c r="B2952" s="5">
        <v>2018</v>
      </c>
      <c r="C2952" s="32"/>
      <c r="D2952" s="32"/>
      <c r="E2952" s="32"/>
      <c r="F2952" s="32"/>
      <c r="G2952" s="32"/>
      <c r="H2952" s="32"/>
      <c r="I2952" s="32"/>
      <c r="J2952" s="32"/>
      <c r="K2952" s="32"/>
      <c r="L2952" s="32"/>
      <c r="M2952" s="32"/>
      <c r="N2952" s="32"/>
      <c r="O2952" s="33">
        <v>139645.20000000001</v>
      </c>
      <c r="P2952" s="33">
        <v>139645.20000000001</v>
      </c>
      <c r="Q2952" s="33">
        <v>139645.20000000001</v>
      </c>
      <c r="R2952" s="33">
        <v>139645.20000000001</v>
      </c>
      <c r="S2952" s="33">
        <v>139645.20000000001</v>
      </c>
    </row>
    <row r="2953" spans="1:19">
      <c r="A2953" s="36"/>
      <c r="B2953" s="5">
        <v>2017</v>
      </c>
      <c r="C2953" s="32"/>
      <c r="D2953" s="32"/>
      <c r="E2953" s="32"/>
      <c r="F2953" s="32"/>
      <c r="G2953" s="32"/>
      <c r="H2953" s="32"/>
      <c r="I2953" s="32"/>
      <c r="J2953" s="32"/>
      <c r="K2953" s="32"/>
      <c r="L2953" s="32"/>
      <c r="M2953" s="32"/>
      <c r="N2953" s="33">
        <v>228879.4</v>
      </c>
      <c r="O2953" s="33">
        <v>228879.4</v>
      </c>
      <c r="P2953" s="33">
        <v>228879.4</v>
      </c>
      <c r="Q2953" s="33">
        <v>228879.4</v>
      </c>
      <c r="R2953" s="33">
        <v>228879.4</v>
      </c>
      <c r="S2953" s="33">
        <v>228879.4</v>
      </c>
    </row>
    <row r="2954" spans="1:19">
      <c r="B2954" s="5">
        <v>2016</v>
      </c>
      <c r="C2954" s="32"/>
      <c r="D2954" s="32"/>
      <c r="E2954" s="32"/>
      <c r="F2954" s="32"/>
      <c r="G2954" s="32"/>
      <c r="H2954" s="32"/>
      <c r="I2954" s="32"/>
      <c r="J2954" s="32"/>
      <c r="K2954" s="32"/>
      <c r="L2954" s="32"/>
      <c r="M2954" s="33">
        <v>281639.89</v>
      </c>
      <c r="N2954" s="33">
        <v>281639.89</v>
      </c>
      <c r="O2954" s="33">
        <v>281639.89</v>
      </c>
      <c r="P2954" s="33">
        <v>281639.89</v>
      </c>
      <c r="Q2954" s="33">
        <v>281639.89</v>
      </c>
      <c r="R2954" s="33">
        <v>281639.89</v>
      </c>
      <c r="S2954" s="33">
        <v>281639.89</v>
      </c>
    </row>
    <row r="2955" spans="1:19">
      <c r="B2955" s="5">
        <v>2015</v>
      </c>
      <c r="C2955" s="32"/>
      <c r="D2955" s="32"/>
      <c r="E2955" s="32"/>
      <c r="F2955" s="32"/>
      <c r="G2955" s="32"/>
      <c r="H2955" s="32"/>
      <c r="I2955" s="32"/>
      <c r="J2955" s="32"/>
      <c r="K2955" s="32"/>
      <c r="L2955" s="33">
        <v>185604.28</v>
      </c>
      <c r="M2955" s="33">
        <v>185604.28</v>
      </c>
      <c r="N2955" s="33">
        <v>185604.28</v>
      </c>
      <c r="O2955" s="33">
        <v>185604.28</v>
      </c>
      <c r="P2955" s="33">
        <v>185604.28</v>
      </c>
      <c r="Q2955" s="33">
        <v>185604.28</v>
      </c>
      <c r="R2955" s="33">
        <v>185604.28</v>
      </c>
      <c r="S2955" s="33">
        <v>185604.28</v>
      </c>
    </row>
    <row r="2956" spans="1:19">
      <c r="B2956" s="5">
        <v>2014</v>
      </c>
      <c r="C2956" s="32"/>
      <c r="D2956" s="32"/>
      <c r="E2956" s="32"/>
      <c r="F2956" s="32"/>
      <c r="G2956" s="32"/>
      <c r="H2956" s="32"/>
      <c r="I2956" s="32"/>
      <c r="J2956" s="32"/>
      <c r="K2956" s="33">
        <v>179390.2</v>
      </c>
      <c r="L2956" s="33">
        <v>179390.2</v>
      </c>
      <c r="M2956" s="33">
        <v>179390.2</v>
      </c>
      <c r="N2956" s="33">
        <v>179390.2</v>
      </c>
      <c r="O2956" s="33">
        <v>179390.2</v>
      </c>
      <c r="P2956" s="33">
        <v>179390.2</v>
      </c>
      <c r="Q2956" s="33">
        <v>179390.2</v>
      </c>
      <c r="R2956" s="33">
        <v>179390.2</v>
      </c>
      <c r="S2956" s="33">
        <v>179390.2</v>
      </c>
    </row>
    <row r="2957" spans="1:19">
      <c r="B2957" s="5">
        <v>2013</v>
      </c>
      <c r="C2957" s="32"/>
      <c r="D2957" s="32"/>
      <c r="E2957" s="32"/>
      <c r="F2957" s="32"/>
      <c r="G2957" s="32"/>
      <c r="H2957" s="32"/>
      <c r="I2957" s="32"/>
      <c r="J2957" s="33">
        <v>188784.14</v>
      </c>
      <c r="K2957" s="33">
        <v>188784.14</v>
      </c>
      <c r="L2957" s="33">
        <v>188784.14</v>
      </c>
      <c r="M2957" s="33">
        <v>188784.14</v>
      </c>
      <c r="N2957" s="33">
        <v>188784.14</v>
      </c>
      <c r="O2957" s="33">
        <v>188784.14</v>
      </c>
      <c r="P2957" s="33">
        <v>188784.14</v>
      </c>
      <c r="Q2957" s="33">
        <v>188784.14</v>
      </c>
      <c r="R2957" s="33">
        <v>188784.14</v>
      </c>
      <c r="S2957" s="33">
        <v>188784.14</v>
      </c>
    </row>
    <row r="2958" spans="1:19">
      <c r="B2958" s="5">
        <v>2012</v>
      </c>
      <c r="C2958" s="32"/>
      <c r="D2958" s="32"/>
      <c r="E2958" s="32"/>
      <c r="F2958" s="32"/>
      <c r="G2958" s="32"/>
      <c r="H2958" s="32"/>
      <c r="I2958" s="33">
        <v>143750.60999999999</v>
      </c>
      <c r="J2958" s="33">
        <v>143750.60999999999</v>
      </c>
      <c r="K2958" s="33">
        <v>143750.60999999999</v>
      </c>
      <c r="L2958" s="33">
        <v>143750.60999999999</v>
      </c>
      <c r="M2958" s="33">
        <v>143750.60999999999</v>
      </c>
      <c r="N2958" s="33">
        <v>143750.60999999999</v>
      </c>
      <c r="O2958" s="33">
        <v>143750.60999999999</v>
      </c>
      <c r="P2958" s="33">
        <v>143750.60999999999</v>
      </c>
      <c r="Q2958" s="33">
        <v>143750.60999999999</v>
      </c>
      <c r="R2958" s="33">
        <v>143750.60999999999</v>
      </c>
      <c r="S2958" s="33">
        <v>143750.60999999999</v>
      </c>
    </row>
    <row r="2959" spans="1:19">
      <c r="B2959" s="5">
        <v>2011</v>
      </c>
      <c r="C2959" s="32"/>
      <c r="D2959" s="32"/>
      <c r="E2959" s="32"/>
      <c r="F2959" s="32"/>
      <c r="G2959" s="32"/>
      <c r="H2959" s="33">
        <v>86982.900000000009</v>
      </c>
      <c r="I2959" s="33">
        <v>86982.9</v>
      </c>
      <c r="J2959" s="33">
        <v>86982.9</v>
      </c>
      <c r="K2959" s="33">
        <v>86982.9</v>
      </c>
      <c r="L2959" s="33">
        <v>86982.9</v>
      </c>
      <c r="M2959" s="33">
        <v>86982.9</v>
      </c>
      <c r="N2959" s="33">
        <v>86982.9</v>
      </c>
      <c r="O2959" s="33">
        <v>86982.9</v>
      </c>
      <c r="P2959" s="33">
        <v>86982.9</v>
      </c>
      <c r="Q2959" s="33">
        <v>86982.9</v>
      </c>
      <c r="R2959" s="33">
        <v>86982.9</v>
      </c>
      <c r="S2959" s="33">
        <v>86982.9</v>
      </c>
    </row>
    <row r="2960" spans="1:19">
      <c r="B2960" s="5">
        <v>2010</v>
      </c>
      <c r="C2960" s="32"/>
      <c r="D2960" s="32"/>
      <c r="E2960" s="32"/>
      <c r="F2960" s="32"/>
      <c r="G2960" s="33">
        <v>112579.06999999999</v>
      </c>
      <c r="H2960" s="33">
        <v>112579.06999999999</v>
      </c>
      <c r="I2960" s="33">
        <v>112579.07</v>
      </c>
      <c r="J2960" s="33">
        <v>112579.07</v>
      </c>
      <c r="K2960" s="33">
        <v>112579.07</v>
      </c>
      <c r="L2960" s="33">
        <v>112579.07</v>
      </c>
      <c r="M2960" s="33">
        <v>112579.07</v>
      </c>
      <c r="N2960" s="33">
        <v>112579.07</v>
      </c>
      <c r="O2960" s="33">
        <v>112579.07</v>
      </c>
      <c r="P2960" s="33">
        <v>112579.07</v>
      </c>
      <c r="Q2960" s="33">
        <v>112579.07</v>
      </c>
      <c r="R2960" s="33">
        <v>112579.07</v>
      </c>
      <c r="S2960" s="33">
        <v>112579.07</v>
      </c>
    </row>
    <row r="2961" spans="2:19">
      <c r="B2961" s="5">
        <v>2009</v>
      </c>
      <c r="C2961" s="32"/>
      <c r="D2961" s="32"/>
      <c r="E2961" s="32"/>
      <c r="F2961" s="33">
        <v>68137.850000000006</v>
      </c>
      <c r="G2961" s="33">
        <v>68137.850000000006</v>
      </c>
      <c r="H2961" s="33">
        <v>68137.850000000006</v>
      </c>
      <c r="I2961" s="33">
        <v>68137.850000000006</v>
      </c>
      <c r="J2961" s="33">
        <v>68137.850000000006</v>
      </c>
      <c r="K2961" s="33">
        <v>68137.850000000006</v>
      </c>
      <c r="L2961" s="33">
        <v>68137.850000000006</v>
      </c>
      <c r="M2961" s="33">
        <v>68137.850000000006</v>
      </c>
      <c r="N2961" s="33">
        <v>68137.850000000006</v>
      </c>
      <c r="O2961" s="33">
        <v>68137.850000000006</v>
      </c>
      <c r="P2961" s="33">
        <v>68137.850000000006</v>
      </c>
      <c r="Q2961" s="33">
        <v>68137.850000000006</v>
      </c>
      <c r="R2961" s="33">
        <v>68137.850000000006</v>
      </c>
      <c r="S2961" s="33">
        <v>68137.850000000006</v>
      </c>
    </row>
    <row r="2962" spans="2:19">
      <c r="B2962" s="5">
        <v>2008</v>
      </c>
      <c r="C2962" s="32"/>
      <c r="D2962" s="32"/>
      <c r="E2962" s="33">
        <v>72718.960000000006</v>
      </c>
      <c r="F2962" s="33">
        <v>72718.960000000006</v>
      </c>
      <c r="G2962" s="33">
        <v>72718.960000000006</v>
      </c>
      <c r="H2962" s="33">
        <v>72718.960000000006</v>
      </c>
      <c r="I2962" s="33">
        <v>72718.960000000006</v>
      </c>
      <c r="J2962" s="33">
        <v>72718.960000000006</v>
      </c>
      <c r="K2962" s="33">
        <v>72718.960000000006</v>
      </c>
      <c r="L2962" s="33">
        <v>72718.960000000006</v>
      </c>
      <c r="M2962" s="33">
        <v>72718.960000000006</v>
      </c>
      <c r="N2962" s="33">
        <v>72718.960000000006</v>
      </c>
      <c r="O2962" s="33">
        <v>72718.960000000006</v>
      </c>
      <c r="P2962" s="33">
        <v>72718.960000000006</v>
      </c>
      <c r="Q2962" s="33">
        <v>72718.960000000006</v>
      </c>
      <c r="R2962" s="33">
        <v>72718.960000000006</v>
      </c>
      <c r="S2962" s="33">
        <v>72718.960000000006</v>
      </c>
    </row>
    <row r="2963" spans="2:19">
      <c r="B2963" s="5">
        <v>2007</v>
      </c>
      <c r="C2963" s="32"/>
      <c r="D2963" s="33">
        <v>76040</v>
      </c>
      <c r="E2963" s="33">
        <v>76040</v>
      </c>
      <c r="F2963" s="33">
        <v>76040</v>
      </c>
      <c r="G2963" s="33">
        <v>76040</v>
      </c>
      <c r="H2963" s="33">
        <v>76040</v>
      </c>
      <c r="I2963" s="33">
        <v>76040</v>
      </c>
      <c r="J2963" s="33">
        <v>76040</v>
      </c>
      <c r="K2963" s="33">
        <v>76040</v>
      </c>
      <c r="L2963" s="33">
        <v>76040</v>
      </c>
      <c r="M2963" s="33">
        <v>76040</v>
      </c>
      <c r="N2963" s="33">
        <v>76040</v>
      </c>
      <c r="O2963" s="33">
        <v>76040</v>
      </c>
      <c r="P2963" s="33">
        <v>76040</v>
      </c>
      <c r="Q2963" s="33">
        <v>76040</v>
      </c>
      <c r="R2963" s="33">
        <v>76040</v>
      </c>
      <c r="S2963" s="33">
        <v>76040</v>
      </c>
    </row>
    <row r="2964" spans="2:19">
      <c r="B2964" s="5">
        <v>2006</v>
      </c>
      <c r="C2964" s="33">
        <v>128098.81</v>
      </c>
      <c r="D2964" s="33">
        <v>128098.81</v>
      </c>
      <c r="E2964" s="33">
        <v>128098.81</v>
      </c>
      <c r="F2964" s="33">
        <v>128098.81</v>
      </c>
      <c r="G2964" s="33">
        <v>128098.81</v>
      </c>
      <c r="H2964" s="33">
        <v>128098.81</v>
      </c>
      <c r="I2964" s="33">
        <v>128081.02</v>
      </c>
      <c r="J2964" s="33">
        <v>128081.02</v>
      </c>
      <c r="K2964" s="33">
        <v>128081.02</v>
      </c>
      <c r="L2964" s="33">
        <v>128081.02</v>
      </c>
      <c r="M2964" s="33">
        <v>128081.02</v>
      </c>
      <c r="N2964" s="33">
        <v>128081.02</v>
      </c>
      <c r="O2964" s="33">
        <v>128081.02</v>
      </c>
      <c r="P2964" s="33">
        <v>128081.02</v>
      </c>
      <c r="Q2964" s="33">
        <v>128081.02</v>
      </c>
      <c r="R2964" s="33">
        <v>128081.02</v>
      </c>
      <c r="S2964" s="33">
        <v>128081.02</v>
      </c>
    </row>
    <row r="2965" spans="2:19">
      <c r="B2965" s="5">
        <v>2005</v>
      </c>
      <c r="C2965" s="33">
        <v>112212.48</v>
      </c>
      <c r="D2965" s="33">
        <v>112212.48</v>
      </c>
      <c r="E2965" s="33">
        <v>112212.48</v>
      </c>
      <c r="F2965" s="33">
        <v>112212.48</v>
      </c>
      <c r="G2965" s="33">
        <v>112212.48</v>
      </c>
      <c r="H2965" s="33">
        <v>112212.48</v>
      </c>
      <c r="I2965" s="33">
        <v>112212.48</v>
      </c>
      <c r="J2965" s="33">
        <v>112212.48</v>
      </c>
      <c r="K2965" s="33">
        <v>112212.48</v>
      </c>
      <c r="L2965" s="33">
        <v>112212.48</v>
      </c>
      <c r="M2965" s="33">
        <v>112212.48</v>
      </c>
      <c r="N2965" s="33">
        <v>112212.48</v>
      </c>
      <c r="O2965" s="33">
        <v>112212.48</v>
      </c>
      <c r="P2965" s="33">
        <v>112212.48</v>
      </c>
      <c r="Q2965" s="33">
        <v>112212.48</v>
      </c>
      <c r="R2965" s="33">
        <v>112212.48</v>
      </c>
      <c r="S2965" s="33">
        <v>112212.48</v>
      </c>
    </row>
    <row r="2966" spans="2:19">
      <c r="B2966" s="5">
        <v>2004</v>
      </c>
      <c r="C2966" s="33">
        <v>131494.96000000002</v>
      </c>
      <c r="D2966" s="33">
        <v>131494.96000000002</v>
      </c>
      <c r="E2966" s="33">
        <v>131494.96000000002</v>
      </c>
      <c r="F2966" s="33">
        <v>131494.96000000002</v>
      </c>
      <c r="G2966" s="33">
        <v>131494.96000000002</v>
      </c>
      <c r="H2966" s="33">
        <v>131494.96000000002</v>
      </c>
      <c r="I2966" s="33">
        <v>131494.96</v>
      </c>
      <c r="J2966" s="33">
        <v>131494.96</v>
      </c>
      <c r="K2966" s="33">
        <v>131494.96</v>
      </c>
      <c r="L2966" s="33">
        <v>131494.96</v>
      </c>
      <c r="M2966" s="33">
        <v>131494.96</v>
      </c>
      <c r="N2966" s="33">
        <v>131494.96</v>
      </c>
      <c r="O2966" s="33">
        <v>131494.96</v>
      </c>
      <c r="P2966" s="33">
        <v>131494.96</v>
      </c>
      <c r="Q2966" s="33">
        <v>131494.96</v>
      </c>
      <c r="R2966" s="33">
        <v>131494.96</v>
      </c>
      <c r="S2966" s="33">
        <v>131494.96</v>
      </c>
    </row>
    <row r="2967" spans="2:19">
      <c r="B2967" s="5">
        <v>2003</v>
      </c>
      <c r="C2967" s="33">
        <v>89519.92</v>
      </c>
      <c r="D2967" s="33">
        <v>89519.92</v>
      </c>
      <c r="E2967" s="33">
        <v>89519.92</v>
      </c>
      <c r="F2967" s="33">
        <v>89519.92</v>
      </c>
      <c r="G2967" s="33">
        <v>89519.92</v>
      </c>
      <c r="H2967" s="33">
        <v>89519.92</v>
      </c>
      <c r="I2967" s="33">
        <v>89519.92</v>
      </c>
      <c r="J2967" s="33">
        <v>89519.92</v>
      </c>
      <c r="K2967" s="33">
        <v>89519.92</v>
      </c>
      <c r="L2967" s="33">
        <v>89519.92</v>
      </c>
      <c r="M2967" s="33">
        <v>89519.92</v>
      </c>
      <c r="N2967" s="33">
        <v>89519.92</v>
      </c>
      <c r="O2967" s="33">
        <v>89519.92</v>
      </c>
      <c r="P2967" s="33">
        <v>89519.92</v>
      </c>
      <c r="Q2967" s="33">
        <v>89519.92</v>
      </c>
      <c r="R2967" s="33">
        <v>89519.92</v>
      </c>
      <c r="S2967" s="33">
        <v>89519.92</v>
      </c>
    </row>
    <row r="2968" spans="2:19">
      <c r="B2968" s="5">
        <v>2002</v>
      </c>
      <c r="C2968" s="33">
        <v>128558.45</v>
      </c>
      <c r="D2968" s="33">
        <v>128558.45</v>
      </c>
      <c r="E2968" s="33">
        <v>128558.45</v>
      </c>
      <c r="F2968" s="33">
        <v>128558.45</v>
      </c>
      <c r="G2968" s="33">
        <v>128558.45</v>
      </c>
      <c r="H2968" s="33">
        <v>128558.45</v>
      </c>
      <c r="I2968" s="33">
        <v>128558.45</v>
      </c>
      <c r="J2968" s="33">
        <v>128558.45</v>
      </c>
      <c r="K2968" s="33">
        <v>128558.45</v>
      </c>
      <c r="L2968" s="33">
        <v>128558.45</v>
      </c>
      <c r="M2968" s="33">
        <v>128558.45</v>
      </c>
      <c r="N2968" s="33">
        <v>128558.45</v>
      </c>
      <c r="O2968" s="33">
        <v>128558.45</v>
      </c>
      <c r="P2968" s="33">
        <v>128558.45</v>
      </c>
      <c r="Q2968" s="33">
        <v>128558.45</v>
      </c>
      <c r="R2968" s="33">
        <v>128558.45</v>
      </c>
      <c r="S2968" s="33">
        <v>128558.45</v>
      </c>
    </row>
    <row r="2969" spans="2:19">
      <c r="B2969" s="5">
        <v>2001</v>
      </c>
      <c r="C2969" s="33">
        <v>186102.45</v>
      </c>
      <c r="D2969" s="33">
        <v>186102.45</v>
      </c>
      <c r="E2969" s="33">
        <v>186102.45</v>
      </c>
      <c r="F2969" s="33">
        <v>186102.45</v>
      </c>
      <c r="G2969" s="33">
        <v>186102.45</v>
      </c>
      <c r="H2969" s="33">
        <v>186102.45</v>
      </c>
      <c r="I2969" s="33">
        <v>186102.45</v>
      </c>
      <c r="J2969" s="33">
        <v>186102.45</v>
      </c>
      <c r="K2969" s="33">
        <v>186102.45</v>
      </c>
      <c r="L2969" s="33">
        <v>186102.45</v>
      </c>
      <c r="M2969" s="33">
        <v>186102.45</v>
      </c>
      <c r="N2969" s="33">
        <v>186102.45</v>
      </c>
      <c r="O2969" s="33">
        <v>186102.45</v>
      </c>
      <c r="P2969" s="33">
        <v>186102.45</v>
      </c>
      <c r="Q2969" s="33">
        <v>186102.45</v>
      </c>
      <c r="R2969" s="33">
        <v>186102.45</v>
      </c>
      <c r="S2969" s="33">
        <v>186102.45</v>
      </c>
    </row>
    <row r="2970" spans="2:19">
      <c r="B2970" s="5">
        <v>2000</v>
      </c>
      <c r="C2970" s="33">
        <v>134081.45999999996</v>
      </c>
      <c r="D2970" s="33">
        <v>134081.45999999996</v>
      </c>
      <c r="E2970" s="33">
        <v>134081.45999999996</v>
      </c>
      <c r="F2970" s="33">
        <v>134081.45999999996</v>
      </c>
      <c r="G2970" s="33">
        <v>134081.45999999996</v>
      </c>
      <c r="H2970" s="33">
        <v>134081.45999999996</v>
      </c>
      <c r="I2970" s="33">
        <v>134081.46</v>
      </c>
      <c r="J2970" s="33">
        <v>134081.46</v>
      </c>
      <c r="K2970" s="33">
        <v>134081.46</v>
      </c>
      <c r="L2970" s="33">
        <v>134081.46</v>
      </c>
      <c r="M2970" s="33">
        <v>134081.46</v>
      </c>
      <c r="N2970" s="33">
        <v>134081.46</v>
      </c>
      <c r="O2970" s="33">
        <v>134081.46</v>
      </c>
      <c r="P2970" s="33">
        <v>134081.46</v>
      </c>
      <c r="Q2970" s="33">
        <v>134081.46</v>
      </c>
      <c r="R2970" s="33">
        <v>134081.46</v>
      </c>
      <c r="S2970" s="33">
        <v>134081.46</v>
      </c>
    </row>
    <row r="2971" spans="2:19">
      <c r="B2971" s="5">
        <v>1999</v>
      </c>
      <c r="C2971" s="33">
        <v>97765.56</v>
      </c>
      <c r="D2971" s="33">
        <v>97765.56</v>
      </c>
      <c r="E2971" s="33">
        <v>97765.56</v>
      </c>
      <c r="F2971" s="33">
        <v>97765.56</v>
      </c>
      <c r="G2971" s="33">
        <v>97765.56</v>
      </c>
      <c r="H2971" s="33">
        <v>97765.56</v>
      </c>
      <c r="I2971" s="33">
        <v>97765.56</v>
      </c>
      <c r="J2971" s="33">
        <v>97765.56</v>
      </c>
      <c r="K2971" s="33">
        <v>97765.56</v>
      </c>
      <c r="L2971" s="33">
        <v>97765.56</v>
      </c>
      <c r="M2971" s="33">
        <v>97765.56</v>
      </c>
      <c r="N2971" s="33">
        <v>97765.56</v>
      </c>
      <c r="O2971" s="33">
        <v>97765.56</v>
      </c>
      <c r="P2971" s="33">
        <v>97765.56</v>
      </c>
      <c r="Q2971" s="33">
        <v>97765.56</v>
      </c>
      <c r="R2971" s="33">
        <v>97765.56</v>
      </c>
      <c r="S2971" s="33">
        <v>97765.56</v>
      </c>
    </row>
    <row r="2972" spans="2:19">
      <c r="B2972" s="5">
        <v>1998</v>
      </c>
      <c r="C2972" s="33">
        <v>135016.13</v>
      </c>
      <c r="D2972" s="33">
        <v>135016.13</v>
      </c>
      <c r="E2972" s="33">
        <v>135016.13</v>
      </c>
      <c r="F2972" s="33">
        <v>135016.13</v>
      </c>
      <c r="G2972" s="33">
        <v>135016.13</v>
      </c>
      <c r="H2972" s="33">
        <v>135016.13</v>
      </c>
      <c r="I2972" s="33">
        <v>135016.13</v>
      </c>
      <c r="J2972" s="33">
        <v>135016.13</v>
      </c>
      <c r="K2972" s="33">
        <v>135016.13</v>
      </c>
      <c r="L2972" s="33">
        <v>135016.13</v>
      </c>
      <c r="M2972" s="33">
        <v>135016.13</v>
      </c>
      <c r="N2972" s="33">
        <v>135016.13</v>
      </c>
      <c r="O2972" s="33">
        <v>135016.13</v>
      </c>
      <c r="P2972" s="33">
        <v>135016.13</v>
      </c>
      <c r="Q2972" s="33">
        <v>135016.13</v>
      </c>
      <c r="R2972" s="33">
        <v>135016.13</v>
      </c>
      <c r="S2972" s="33">
        <v>135016.13</v>
      </c>
    </row>
    <row r="2973" spans="2:19">
      <c r="B2973" s="5">
        <v>1997</v>
      </c>
      <c r="C2973" s="33">
        <v>85719.86</v>
      </c>
      <c r="D2973" s="33">
        <v>85719.86</v>
      </c>
      <c r="E2973" s="33">
        <v>85719.86</v>
      </c>
      <c r="F2973" s="33">
        <v>85719.86</v>
      </c>
      <c r="G2973" s="33">
        <v>85719.86</v>
      </c>
      <c r="H2973" s="33">
        <v>85719.86</v>
      </c>
      <c r="I2973" s="33">
        <v>85719.86</v>
      </c>
      <c r="J2973" s="33">
        <v>85719.86</v>
      </c>
      <c r="K2973" s="33">
        <v>85719.86</v>
      </c>
      <c r="L2973" s="33">
        <v>85719.86</v>
      </c>
      <c r="M2973" s="33">
        <v>85719.86</v>
      </c>
      <c r="N2973" s="33">
        <v>85719.86</v>
      </c>
      <c r="O2973" s="33">
        <v>85719.86</v>
      </c>
      <c r="P2973" s="33">
        <v>85719.86</v>
      </c>
      <c r="Q2973" s="33">
        <v>85719.86</v>
      </c>
      <c r="R2973" s="33">
        <v>85719.86</v>
      </c>
      <c r="S2973" s="33">
        <v>85719.86</v>
      </c>
    </row>
    <row r="2974" spans="2:19">
      <c r="B2974" s="5">
        <v>1996</v>
      </c>
      <c r="C2974" s="33">
        <v>126283.94</v>
      </c>
      <c r="D2974" s="33">
        <v>126283.94</v>
      </c>
      <c r="E2974" s="33">
        <v>126283.94</v>
      </c>
      <c r="F2974" s="33">
        <v>126283.94</v>
      </c>
      <c r="G2974" s="33">
        <v>126283.94</v>
      </c>
      <c r="H2974" s="33">
        <v>126283.94</v>
      </c>
      <c r="I2974" s="33">
        <v>126283.94</v>
      </c>
      <c r="J2974" s="33">
        <v>126283.94</v>
      </c>
      <c r="K2974" s="33">
        <v>126283.94</v>
      </c>
      <c r="L2974" s="33">
        <v>126283.94</v>
      </c>
      <c r="M2974" s="33">
        <v>126283.94</v>
      </c>
      <c r="N2974" s="33">
        <v>126283.94</v>
      </c>
      <c r="O2974" s="33">
        <v>126283.94</v>
      </c>
      <c r="P2974" s="33">
        <v>126283.94</v>
      </c>
      <c r="Q2974" s="33">
        <v>126283.94</v>
      </c>
      <c r="R2974" s="33">
        <v>126283.94</v>
      </c>
      <c r="S2974" s="33">
        <v>126283.94</v>
      </c>
    </row>
    <row r="2975" spans="2:19">
      <c r="B2975" s="5">
        <v>1995</v>
      </c>
      <c r="C2975" s="33">
        <v>120024.08</v>
      </c>
      <c r="D2975" s="33">
        <v>120024.08</v>
      </c>
      <c r="E2975" s="33">
        <v>120024.08</v>
      </c>
      <c r="F2975" s="33">
        <v>120024.08</v>
      </c>
      <c r="G2975" s="33">
        <v>120024.08</v>
      </c>
      <c r="H2975" s="33">
        <v>120024.08</v>
      </c>
      <c r="I2975" s="33">
        <v>120024.08</v>
      </c>
      <c r="J2975" s="33">
        <v>120024.08</v>
      </c>
      <c r="K2975" s="33">
        <v>120024.08</v>
      </c>
      <c r="L2975" s="33">
        <v>120024.08</v>
      </c>
      <c r="M2975" s="33">
        <v>120024.08</v>
      </c>
      <c r="N2975" s="33">
        <v>120024.08</v>
      </c>
      <c r="O2975" s="33">
        <v>120024.08</v>
      </c>
      <c r="P2975" s="33">
        <v>120024.08</v>
      </c>
      <c r="Q2975" s="33">
        <v>120024.08</v>
      </c>
      <c r="R2975" s="33">
        <v>120024.08</v>
      </c>
      <c r="S2975" s="33">
        <v>120024.08</v>
      </c>
    </row>
    <row r="2976" spans="2:19">
      <c r="B2976" s="5">
        <v>1994</v>
      </c>
      <c r="C2976" s="33">
        <v>139494.72</v>
      </c>
      <c r="D2976" s="33">
        <v>139494.72</v>
      </c>
      <c r="E2976" s="33">
        <v>139494.72</v>
      </c>
      <c r="F2976" s="33">
        <v>139494.72</v>
      </c>
      <c r="G2976" s="33">
        <v>139494.72</v>
      </c>
      <c r="H2976" s="33">
        <v>139494.72</v>
      </c>
      <c r="I2976" s="33">
        <v>139494.72</v>
      </c>
      <c r="J2976" s="33">
        <v>139494.72</v>
      </c>
      <c r="K2976" s="33">
        <v>139494.72</v>
      </c>
      <c r="L2976" s="33">
        <v>139494.72</v>
      </c>
      <c r="M2976" s="33">
        <v>139494.72</v>
      </c>
      <c r="N2976" s="33">
        <v>139494.72</v>
      </c>
      <c r="O2976" s="33">
        <v>139494.72</v>
      </c>
      <c r="P2976" s="33">
        <v>139494.72</v>
      </c>
      <c r="Q2976" s="33">
        <v>139494.72</v>
      </c>
      <c r="R2976" s="33">
        <v>139494.72</v>
      </c>
      <c r="S2976" s="33">
        <v>139494.72</v>
      </c>
    </row>
    <row r="2977" spans="2:19">
      <c r="B2977" s="5">
        <v>1993</v>
      </c>
      <c r="C2977" s="33">
        <v>124938.64</v>
      </c>
      <c r="D2977" s="33">
        <v>124938.64</v>
      </c>
      <c r="E2977" s="33">
        <v>124938.64</v>
      </c>
      <c r="F2977" s="33">
        <v>124938.64</v>
      </c>
      <c r="G2977" s="33">
        <v>124938.64</v>
      </c>
      <c r="H2977" s="33">
        <v>124938.64</v>
      </c>
      <c r="I2977" s="33">
        <v>124938.64</v>
      </c>
      <c r="J2977" s="33">
        <v>124938.64</v>
      </c>
      <c r="K2977" s="33">
        <v>124938.64</v>
      </c>
      <c r="L2977" s="33">
        <v>124938.64</v>
      </c>
      <c r="M2977" s="33">
        <v>124938.64</v>
      </c>
      <c r="N2977" s="33">
        <v>124938.64</v>
      </c>
      <c r="O2977" s="33">
        <v>124938.64</v>
      </c>
      <c r="P2977" s="33">
        <v>124938.64</v>
      </c>
      <c r="Q2977" s="33">
        <v>124938.64</v>
      </c>
      <c r="R2977" s="33">
        <v>124938.64</v>
      </c>
      <c r="S2977" s="33">
        <v>124938.64</v>
      </c>
    </row>
    <row r="2978" spans="2:19">
      <c r="B2978" s="5">
        <v>1992</v>
      </c>
      <c r="C2978" s="33">
        <v>230577.93</v>
      </c>
      <c r="D2978" s="33">
        <v>230577.93</v>
      </c>
      <c r="E2978" s="33">
        <v>230577.93</v>
      </c>
      <c r="F2978" s="33">
        <v>230577.93</v>
      </c>
      <c r="G2978" s="33">
        <v>230577.93</v>
      </c>
      <c r="H2978" s="33">
        <v>230577.93</v>
      </c>
      <c r="I2978" s="33">
        <v>230577.93</v>
      </c>
      <c r="J2978" s="33">
        <v>230577.93</v>
      </c>
      <c r="K2978" s="33">
        <v>230577.93</v>
      </c>
      <c r="L2978" s="33">
        <v>230577.93</v>
      </c>
      <c r="M2978" s="33">
        <v>230577.93</v>
      </c>
      <c r="N2978" s="33">
        <v>230577.93</v>
      </c>
      <c r="O2978" s="33">
        <v>230577.93</v>
      </c>
      <c r="P2978" s="33">
        <v>230577.93</v>
      </c>
      <c r="Q2978" s="33">
        <v>230577.93</v>
      </c>
      <c r="R2978" s="33">
        <v>230577.93</v>
      </c>
      <c r="S2978" s="33">
        <v>230577.93</v>
      </c>
    </row>
    <row r="2979" spans="2:19">
      <c r="B2979" s="5">
        <v>1991</v>
      </c>
      <c r="C2979" s="33">
        <v>170893.20999999996</v>
      </c>
      <c r="D2979" s="33">
        <v>170893.20999999996</v>
      </c>
      <c r="E2979" s="33">
        <v>170893.20999999996</v>
      </c>
      <c r="F2979" s="33">
        <v>170893.20999999996</v>
      </c>
      <c r="G2979" s="33">
        <v>170893.20999999996</v>
      </c>
      <c r="H2979" s="33">
        <v>170893.20999999996</v>
      </c>
      <c r="I2979" s="33">
        <v>170893.21</v>
      </c>
      <c r="J2979" s="33">
        <v>170893.21</v>
      </c>
      <c r="K2979" s="33">
        <v>170893.21</v>
      </c>
      <c r="L2979" s="33">
        <v>170893.21</v>
      </c>
      <c r="M2979" s="33">
        <v>170893.21</v>
      </c>
      <c r="N2979" s="33">
        <v>170893.21</v>
      </c>
      <c r="O2979" s="33">
        <v>170893.21</v>
      </c>
      <c r="P2979" s="33">
        <v>170893.21</v>
      </c>
      <c r="Q2979" s="33">
        <v>170893.21</v>
      </c>
      <c r="R2979" s="33">
        <v>170893.21</v>
      </c>
      <c r="S2979" s="33">
        <v>170893.21</v>
      </c>
    </row>
    <row r="2980" spans="2:19">
      <c r="B2980" s="5">
        <v>1990</v>
      </c>
      <c r="C2980" s="33">
        <v>105533.14</v>
      </c>
      <c r="D2980" s="33">
        <v>105533.14</v>
      </c>
      <c r="E2980" s="33">
        <v>105533.14</v>
      </c>
      <c r="F2980" s="33">
        <v>105533.14</v>
      </c>
      <c r="G2980" s="33">
        <v>105533.14</v>
      </c>
      <c r="H2980" s="33">
        <v>105533.14</v>
      </c>
      <c r="I2980" s="33">
        <v>105533.14</v>
      </c>
      <c r="J2980" s="33">
        <v>105533.14</v>
      </c>
      <c r="K2980" s="33">
        <v>105533.14</v>
      </c>
      <c r="L2980" s="33">
        <v>105533.14</v>
      </c>
      <c r="M2980" s="33">
        <v>105533.14</v>
      </c>
      <c r="N2980" s="33">
        <v>105533.14</v>
      </c>
      <c r="O2980" s="33">
        <v>105533.14</v>
      </c>
      <c r="P2980" s="33">
        <v>105533.14</v>
      </c>
      <c r="Q2980" s="33">
        <v>105533.14</v>
      </c>
      <c r="R2980" s="33">
        <v>105533.14</v>
      </c>
      <c r="S2980" s="33">
        <v>105533.14</v>
      </c>
    </row>
    <row r="2981" spans="2:19">
      <c r="B2981" s="5">
        <v>1989</v>
      </c>
      <c r="C2981" s="33">
        <v>95086.11</v>
      </c>
      <c r="D2981" s="33">
        <v>95086.11</v>
      </c>
      <c r="E2981" s="33">
        <v>95086.11</v>
      </c>
      <c r="F2981" s="33">
        <v>95086.11</v>
      </c>
      <c r="G2981" s="33">
        <v>95086.11</v>
      </c>
      <c r="H2981" s="33">
        <v>95086.11</v>
      </c>
      <c r="I2981" s="33">
        <v>95086.11</v>
      </c>
      <c r="J2981" s="33">
        <v>95086.11</v>
      </c>
      <c r="K2981" s="33">
        <v>95086.11</v>
      </c>
      <c r="L2981" s="33">
        <v>95086.11</v>
      </c>
      <c r="M2981" s="33">
        <v>95086.11</v>
      </c>
      <c r="N2981" s="33">
        <v>95086.11</v>
      </c>
      <c r="O2981" s="33">
        <v>95086.11</v>
      </c>
      <c r="P2981" s="33">
        <v>95086.11</v>
      </c>
      <c r="Q2981" s="33">
        <v>95086.11</v>
      </c>
      <c r="R2981" s="33">
        <v>95086.11</v>
      </c>
      <c r="S2981" s="33">
        <v>95086.11</v>
      </c>
    </row>
    <row r="2982" spans="2:19">
      <c r="B2982" s="5">
        <v>1988</v>
      </c>
      <c r="C2982" s="33">
        <v>94047.15</v>
      </c>
      <c r="D2982" s="33">
        <v>94047.15</v>
      </c>
      <c r="E2982" s="33">
        <v>94047.15</v>
      </c>
      <c r="F2982" s="33">
        <v>94047.15</v>
      </c>
      <c r="G2982" s="33">
        <v>94047.15</v>
      </c>
      <c r="H2982" s="33">
        <v>94047.15</v>
      </c>
      <c r="I2982" s="33">
        <v>94047.15</v>
      </c>
      <c r="J2982" s="33">
        <v>94047.15</v>
      </c>
      <c r="K2982" s="33">
        <v>94047.15</v>
      </c>
      <c r="L2982" s="33">
        <v>94047.15</v>
      </c>
      <c r="M2982" s="33">
        <v>94047.15</v>
      </c>
      <c r="N2982" s="33">
        <v>94047.15</v>
      </c>
      <c r="O2982" s="33">
        <v>94047.15</v>
      </c>
      <c r="P2982" s="33">
        <v>94047.15</v>
      </c>
      <c r="Q2982" s="33">
        <v>94047.15</v>
      </c>
      <c r="R2982" s="33">
        <v>94047.15</v>
      </c>
      <c r="S2982" s="33">
        <v>94047.15</v>
      </c>
    </row>
    <row r="2983" spans="2:19">
      <c r="B2983" s="5">
        <v>1987</v>
      </c>
      <c r="C2983" s="33">
        <v>115240.92000000001</v>
      </c>
      <c r="D2983" s="33">
        <v>115240.92000000001</v>
      </c>
      <c r="E2983" s="33">
        <v>115240.92000000001</v>
      </c>
      <c r="F2983" s="33">
        <v>115240.92000000001</v>
      </c>
      <c r="G2983" s="33">
        <v>115240.92000000001</v>
      </c>
      <c r="H2983" s="33">
        <v>115240.92000000001</v>
      </c>
      <c r="I2983" s="33">
        <v>115240.92</v>
      </c>
      <c r="J2983" s="33">
        <v>115240.92</v>
      </c>
      <c r="K2983" s="33">
        <v>115240.92</v>
      </c>
      <c r="L2983" s="33">
        <v>115240.92</v>
      </c>
      <c r="M2983" s="33">
        <v>115240.92</v>
      </c>
      <c r="N2983" s="33">
        <v>115240.92</v>
      </c>
      <c r="O2983" s="33">
        <v>115240.92</v>
      </c>
      <c r="P2983" s="33">
        <v>115240.92</v>
      </c>
      <c r="Q2983" s="33">
        <v>115240.92</v>
      </c>
      <c r="R2983" s="33">
        <v>115240.92</v>
      </c>
      <c r="S2983" s="33">
        <v>115240.92</v>
      </c>
    </row>
    <row r="2984" spans="2:19">
      <c r="B2984" s="5">
        <v>1986</v>
      </c>
      <c r="C2984" s="33">
        <v>124138.26000000001</v>
      </c>
      <c r="D2984" s="33">
        <v>124138.26000000001</v>
      </c>
      <c r="E2984" s="33">
        <v>124138.26000000001</v>
      </c>
      <c r="F2984" s="33">
        <v>124138.26000000001</v>
      </c>
      <c r="G2984" s="33">
        <v>124138.26000000001</v>
      </c>
      <c r="H2984" s="33">
        <v>124138.26000000001</v>
      </c>
      <c r="I2984" s="33">
        <v>124138.26</v>
      </c>
      <c r="J2984" s="33">
        <v>124138.26</v>
      </c>
      <c r="K2984" s="33">
        <v>124138.26</v>
      </c>
      <c r="L2984" s="33">
        <v>124138.26</v>
      </c>
      <c r="M2984" s="33">
        <v>124138.26</v>
      </c>
      <c r="N2984" s="33">
        <v>124138.26</v>
      </c>
      <c r="O2984" s="33">
        <v>124138.26</v>
      </c>
      <c r="P2984" s="33">
        <v>124138.26</v>
      </c>
      <c r="Q2984" s="33">
        <v>124138.26</v>
      </c>
      <c r="R2984" s="33">
        <v>124138.26</v>
      </c>
      <c r="S2984" s="33">
        <v>124138.26</v>
      </c>
    </row>
    <row r="2985" spans="2:19">
      <c r="B2985" s="5">
        <v>1985</v>
      </c>
      <c r="C2985" s="33">
        <v>143385.64000000001</v>
      </c>
      <c r="D2985" s="33">
        <v>143385.64000000001</v>
      </c>
      <c r="E2985" s="33">
        <v>143385.64000000001</v>
      </c>
      <c r="F2985" s="33">
        <v>143385.64000000001</v>
      </c>
      <c r="G2985" s="33">
        <v>143385.64000000001</v>
      </c>
      <c r="H2985" s="33">
        <v>143385.64000000001</v>
      </c>
      <c r="I2985" s="33">
        <v>143385.64000000001</v>
      </c>
      <c r="J2985" s="33">
        <v>143385.64000000001</v>
      </c>
      <c r="K2985" s="33">
        <v>143385.64000000001</v>
      </c>
      <c r="L2985" s="33">
        <v>143385.64000000001</v>
      </c>
      <c r="M2985" s="33">
        <v>143385.64000000001</v>
      </c>
      <c r="N2985" s="33">
        <v>143385.64000000001</v>
      </c>
      <c r="O2985" s="33">
        <v>143385.64000000001</v>
      </c>
      <c r="P2985" s="33">
        <v>143385.64000000001</v>
      </c>
      <c r="Q2985" s="33">
        <v>143385.64000000001</v>
      </c>
      <c r="R2985" s="33">
        <v>143385.64000000001</v>
      </c>
      <c r="S2985" s="33">
        <v>143385.64000000001</v>
      </c>
    </row>
    <row r="2986" spans="2:19">
      <c r="B2986" s="5">
        <v>1984</v>
      </c>
      <c r="C2986" s="33">
        <v>203613.61</v>
      </c>
      <c r="D2986" s="33">
        <v>203613.61</v>
      </c>
      <c r="E2986" s="33">
        <v>203613.61</v>
      </c>
      <c r="F2986" s="33">
        <v>203613.61</v>
      </c>
      <c r="G2986" s="33">
        <v>203613.61</v>
      </c>
      <c r="H2986" s="33">
        <v>203613.61</v>
      </c>
      <c r="I2986" s="33">
        <v>203613.61</v>
      </c>
      <c r="J2986" s="33">
        <v>203613.61</v>
      </c>
      <c r="K2986" s="33">
        <v>203613.61</v>
      </c>
      <c r="L2986" s="33">
        <v>203613.61</v>
      </c>
      <c r="M2986" s="33">
        <v>203613.61</v>
      </c>
      <c r="N2986" s="33">
        <v>203613.61</v>
      </c>
      <c r="O2986" s="33">
        <v>203613.61</v>
      </c>
      <c r="P2986" s="33">
        <v>203613.61</v>
      </c>
      <c r="Q2986" s="33">
        <v>203613.61</v>
      </c>
      <c r="R2986" s="33">
        <v>203613.61</v>
      </c>
      <c r="S2986" s="33">
        <v>203613.61</v>
      </c>
    </row>
    <row r="2987" spans="2:19">
      <c r="B2987" s="5">
        <v>1983</v>
      </c>
      <c r="C2987" s="33">
        <v>175567.12</v>
      </c>
      <c r="D2987" s="33">
        <v>175567.12</v>
      </c>
      <c r="E2987" s="33">
        <v>175567.12</v>
      </c>
      <c r="F2987" s="33">
        <v>175567.12</v>
      </c>
      <c r="G2987" s="33">
        <v>175567.12</v>
      </c>
      <c r="H2987" s="33">
        <v>175567.12</v>
      </c>
      <c r="I2987" s="33">
        <v>175567.12</v>
      </c>
      <c r="J2987" s="33">
        <v>175567.12</v>
      </c>
      <c r="K2987" s="33">
        <v>175567.12</v>
      </c>
      <c r="L2987" s="33">
        <v>175567.12</v>
      </c>
      <c r="M2987" s="33">
        <v>175567.12</v>
      </c>
      <c r="N2987" s="33">
        <v>175567.12</v>
      </c>
      <c r="O2987" s="33">
        <v>175567.12</v>
      </c>
      <c r="P2987" s="33">
        <v>175567.12</v>
      </c>
      <c r="Q2987" s="33">
        <v>175567.12</v>
      </c>
      <c r="R2987" s="33">
        <v>175567.12</v>
      </c>
      <c r="S2987" s="33">
        <v>175567.12</v>
      </c>
    </row>
    <row r="2988" spans="2:19">
      <c r="B2988" s="5">
        <v>1982</v>
      </c>
      <c r="C2988" s="33">
        <v>163494.47</v>
      </c>
      <c r="D2988" s="33">
        <v>163494.47</v>
      </c>
      <c r="E2988" s="33">
        <v>163494.47</v>
      </c>
      <c r="F2988" s="33">
        <v>163494.47</v>
      </c>
      <c r="G2988" s="33">
        <v>163494.47</v>
      </c>
      <c r="H2988" s="33">
        <v>163494.47</v>
      </c>
      <c r="I2988" s="33">
        <v>163494.47</v>
      </c>
      <c r="J2988" s="33">
        <v>163494.47</v>
      </c>
      <c r="K2988" s="33">
        <v>163494.47</v>
      </c>
      <c r="L2988" s="33">
        <v>163494.47</v>
      </c>
      <c r="M2988" s="33">
        <v>163494.47</v>
      </c>
      <c r="N2988" s="33">
        <v>163494.47</v>
      </c>
      <c r="O2988" s="33">
        <v>163494.47</v>
      </c>
      <c r="P2988" s="33">
        <v>163494.47</v>
      </c>
      <c r="Q2988" s="33">
        <v>163494.47</v>
      </c>
      <c r="R2988" s="33">
        <v>163494.47</v>
      </c>
      <c r="S2988" s="33">
        <v>163494.47</v>
      </c>
    </row>
    <row r="2989" spans="2:19">
      <c r="B2989" s="5">
        <v>1981</v>
      </c>
      <c r="C2989" s="33">
        <v>135455.45000000001</v>
      </c>
      <c r="D2989" s="33">
        <v>135455.45000000001</v>
      </c>
      <c r="E2989" s="33">
        <v>135455.45000000001</v>
      </c>
      <c r="F2989" s="33">
        <v>135455.45000000001</v>
      </c>
      <c r="G2989" s="33">
        <v>135455.45000000001</v>
      </c>
      <c r="H2989" s="33">
        <v>135455.45000000001</v>
      </c>
      <c r="I2989" s="33">
        <v>135455.45000000001</v>
      </c>
      <c r="J2989" s="33">
        <v>135455.45000000001</v>
      </c>
      <c r="K2989" s="33">
        <v>135455.45000000001</v>
      </c>
      <c r="L2989" s="33">
        <v>135455.45000000001</v>
      </c>
      <c r="M2989" s="33">
        <v>135455.45000000001</v>
      </c>
      <c r="N2989" s="33">
        <v>135455.45000000001</v>
      </c>
      <c r="O2989" s="33">
        <v>135455.45000000001</v>
      </c>
      <c r="P2989" s="33">
        <v>135455.45000000001</v>
      </c>
      <c r="Q2989" s="33">
        <v>135455.45000000001</v>
      </c>
      <c r="R2989" s="33">
        <v>135455.45000000001</v>
      </c>
      <c r="S2989" s="33">
        <v>135455.45000000001</v>
      </c>
    </row>
    <row r="2990" spans="2:19">
      <c r="B2990" s="5">
        <v>1980</v>
      </c>
      <c r="C2990" s="33">
        <v>231485.48</v>
      </c>
      <c r="D2990" s="33">
        <v>231485.48</v>
      </c>
      <c r="E2990" s="33">
        <v>231485.48</v>
      </c>
      <c r="F2990" s="33">
        <v>231485.48</v>
      </c>
      <c r="G2990" s="33">
        <v>231485.48</v>
      </c>
      <c r="H2990" s="33">
        <v>231485.48</v>
      </c>
      <c r="I2990" s="33">
        <v>231485.48</v>
      </c>
      <c r="J2990" s="33">
        <v>231485.48</v>
      </c>
      <c r="K2990" s="33">
        <v>231485.48</v>
      </c>
      <c r="L2990" s="33">
        <v>231485.48</v>
      </c>
      <c r="M2990" s="33">
        <v>231485.48</v>
      </c>
      <c r="N2990" s="33">
        <v>231485.48</v>
      </c>
      <c r="O2990" s="33">
        <v>231485.48</v>
      </c>
      <c r="P2990" s="33">
        <v>231485.48</v>
      </c>
      <c r="Q2990" s="33">
        <v>231485.48</v>
      </c>
      <c r="R2990" s="33">
        <v>231485.48</v>
      </c>
      <c r="S2990" s="33">
        <v>231485.48</v>
      </c>
    </row>
    <row r="2991" spans="2:19">
      <c r="B2991" s="5">
        <v>1979</v>
      </c>
      <c r="C2991" s="33">
        <v>246182.46</v>
      </c>
      <c r="D2991" s="33">
        <v>246182.46</v>
      </c>
      <c r="E2991" s="33">
        <v>246182.46</v>
      </c>
      <c r="F2991" s="33">
        <v>246182.46</v>
      </c>
      <c r="G2991" s="33">
        <v>246182.46</v>
      </c>
      <c r="H2991" s="33">
        <v>246182.46</v>
      </c>
      <c r="I2991" s="33">
        <v>246182.46</v>
      </c>
      <c r="J2991" s="33">
        <v>246182.46</v>
      </c>
      <c r="K2991" s="33">
        <v>246182.46</v>
      </c>
      <c r="L2991" s="33">
        <v>246182.46</v>
      </c>
      <c r="M2991" s="33">
        <v>246182.46</v>
      </c>
      <c r="N2991" s="33">
        <v>246182.46</v>
      </c>
      <c r="O2991" s="33">
        <v>246182.46</v>
      </c>
      <c r="P2991" s="33">
        <v>246182.46</v>
      </c>
      <c r="Q2991" s="33">
        <v>246182.46</v>
      </c>
      <c r="R2991" s="33">
        <v>246182.46</v>
      </c>
      <c r="S2991" s="33">
        <v>246182.46</v>
      </c>
    </row>
    <row r="2992" spans="2:19">
      <c r="B2992" s="5">
        <v>1978</v>
      </c>
      <c r="C2992" s="33">
        <v>189654.78999999998</v>
      </c>
      <c r="D2992" s="33">
        <v>189654.78999999998</v>
      </c>
      <c r="E2992" s="33">
        <v>189654.78999999998</v>
      </c>
      <c r="F2992" s="33">
        <v>189654.78999999998</v>
      </c>
      <c r="G2992" s="33">
        <v>189654.78999999998</v>
      </c>
      <c r="H2992" s="33">
        <v>189654.78999999998</v>
      </c>
      <c r="I2992" s="33">
        <v>189654.78999999998</v>
      </c>
      <c r="J2992" s="33">
        <v>189654.78999999998</v>
      </c>
      <c r="K2992" s="33">
        <v>189654.78999999998</v>
      </c>
      <c r="L2992" s="33">
        <v>189654.78999999998</v>
      </c>
      <c r="M2992" s="33">
        <v>189654.78999999998</v>
      </c>
      <c r="N2992" s="33">
        <v>189654.78999999998</v>
      </c>
      <c r="O2992" s="33">
        <v>189654.78999999998</v>
      </c>
      <c r="P2992" s="33">
        <v>189654.78999999998</v>
      </c>
      <c r="Q2992" s="33">
        <v>189654.78999999998</v>
      </c>
      <c r="R2992" s="33">
        <v>189654.78999999998</v>
      </c>
      <c r="S2992" s="33">
        <v>189654.78999999998</v>
      </c>
    </row>
    <row r="2993" spans="2:19">
      <c r="B2993" s="5">
        <v>1977</v>
      </c>
      <c r="C2993" s="33">
        <v>137768.81</v>
      </c>
      <c r="D2993" s="33">
        <v>137768.81</v>
      </c>
      <c r="E2993" s="33">
        <v>137768.81</v>
      </c>
      <c r="F2993" s="33">
        <v>137768.81</v>
      </c>
      <c r="G2993" s="33">
        <v>137768.81</v>
      </c>
      <c r="H2993" s="33">
        <v>137768.81</v>
      </c>
      <c r="I2993" s="33">
        <v>137768.81</v>
      </c>
      <c r="J2993" s="33">
        <v>137768.81</v>
      </c>
      <c r="K2993" s="33">
        <v>137768.81</v>
      </c>
      <c r="L2993" s="33">
        <v>137768.81</v>
      </c>
      <c r="M2993" s="33">
        <v>137768.81</v>
      </c>
      <c r="N2993" s="33">
        <v>137768.81</v>
      </c>
      <c r="O2993" s="33">
        <v>137768.81</v>
      </c>
      <c r="P2993" s="33">
        <v>137768.81</v>
      </c>
      <c r="Q2993" s="33">
        <v>137768.81</v>
      </c>
      <c r="R2993" s="33">
        <v>137768.81</v>
      </c>
      <c r="S2993" s="33">
        <v>137768.81</v>
      </c>
    </row>
    <row r="2994" spans="2:19">
      <c r="B2994" s="5">
        <v>1976</v>
      </c>
      <c r="C2994" s="33">
        <v>185225.37</v>
      </c>
      <c r="D2994" s="33">
        <v>185225.37</v>
      </c>
      <c r="E2994" s="33">
        <v>185225.37</v>
      </c>
      <c r="F2994" s="33">
        <v>185225.37</v>
      </c>
      <c r="G2994" s="33">
        <v>185225.37</v>
      </c>
      <c r="H2994" s="33">
        <v>185225.37</v>
      </c>
      <c r="I2994" s="33">
        <v>185225.37</v>
      </c>
      <c r="J2994" s="33">
        <v>185225.37</v>
      </c>
      <c r="K2994" s="33">
        <v>185225.37</v>
      </c>
      <c r="L2994" s="33">
        <v>185225.37</v>
      </c>
      <c r="M2994" s="33">
        <v>185225.37</v>
      </c>
      <c r="N2994" s="33">
        <v>185225.37</v>
      </c>
      <c r="O2994" s="33">
        <v>185225.37</v>
      </c>
      <c r="P2994" s="33">
        <v>185225.37</v>
      </c>
      <c r="Q2994" s="33">
        <v>185225.37</v>
      </c>
      <c r="R2994" s="33">
        <v>185225.37</v>
      </c>
      <c r="S2994" s="33">
        <v>185225.37</v>
      </c>
    </row>
    <row r="2995" spans="2:19">
      <c r="B2995" s="5">
        <v>1975</v>
      </c>
      <c r="C2995" s="33">
        <v>165859.12</v>
      </c>
      <c r="D2995" s="33">
        <v>165859.12</v>
      </c>
      <c r="E2995" s="33">
        <v>165859.12</v>
      </c>
      <c r="F2995" s="33">
        <v>165859.12</v>
      </c>
      <c r="G2995" s="33">
        <v>165859.12</v>
      </c>
      <c r="H2995" s="33">
        <v>165859.12</v>
      </c>
      <c r="I2995" s="33">
        <v>165859.12</v>
      </c>
      <c r="J2995" s="33">
        <v>165859.12</v>
      </c>
      <c r="K2995" s="33">
        <v>165859.12</v>
      </c>
      <c r="L2995" s="33">
        <v>165859.12</v>
      </c>
      <c r="M2995" s="33">
        <v>165859.12</v>
      </c>
      <c r="N2995" s="33">
        <v>165859.12</v>
      </c>
      <c r="O2995" s="33">
        <v>165859.12</v>
      </c>
      <c r="P2995" s="33">
        <v>165859.12</v>
      </c>
      <c r="Q2995" s="33">
        <v>165859.12</v>
      </c>
      <c r="R2995" s="33">
        <v>165859.12</v>
      </c>
      <c r="S2995" s="33">
        <v>165859.12</v>
      </c>
    </row>
    <row r="2996" spans="2:19">
      <c r="B2996" s="5">
        <v>1974</v>
      </c>
      <c r="C2996" s="33">
        <v>71831.64</v>
      </c>
      <c r="D2996" s="33">
        <v>71831.64</v>
      </c>
      <c r="E2996" s="33">
        <v>71831.64</v>
      </c>
      <c r="F2996" s="33">
        <v>71831.64</v>
      </c>
      <c r="G2996" s="33">
        <v>71831.64</v>
      </c>
      <c r="H2996" s="33">
        <v>71831.64</v>
      </c>
      <c r="I2996" s="33">
        <v>71831.64</v>
      </c>
      <c r="J2996" s="33">
        <v>71831.64</v>
      </c>
      <c r="K2996" s="33">
        <v>71831.64</v>
      </c>
      <c r="L2996" s="33">
        <v>71831.64</v>
      </c>
      <c r="M2996" s="33">
        <v>71831.64</v>
      </c>
      <c r="N2996" s="33">
        <v>71831.64</v>
      </c>
      <c r="O2996" s="33">
        <v>71831.64</v>
      </c>
      <c r="P2996" s="33">
        <v>71831.64</v>
      </c>
      <c r="Q2996" s="33">
        <v>71831.64</v>
      </c>
      <c r="R2996" s="33">
        <v>71831.64</v>
      </c>
      <c r="S2996" s="33">
        <v>71831.64</v>
      </c>
    </row>
    <row r="2997" spans="2:19">
      <c r="B2997" s="5">
        <v>1973</v>
      </c>
      <c r="C2997" s="33">
        <v>73158.44</v>
      </c>
      <c r="D2997" s="33">
        <v>73158.44</v>
      </c>
      <c r="E2997" s="33">
        <v>73158.44</v>
      </c>
      <c r="F2997" s="33">
        <v>73158.44</v>
      </c>
      <c r="G2997" s="33">
        <v>73158.44</v>
      </c>
      <c r="H2997" s="33">
        <v>73158.44</v>
      </c>
      <c r="I2997" s="33">
        <v>73158.44</v>
      </c>
      <c r="J2997" s="33">
        <v>73158.44</v>
      </c>
      <c r="K2997" s="33">
        <v>73158.44</v>
      </c>
      <c r="L2997" s="33">
        <v>73158.44</v>
      </c>
      <c r="M2997" s="33">
        <v>73158.44</v>
      </c>
      <c r="N2997" s="33">
        <v>73158.44</v>
      </c>
      <c r="O2997" s="33">
        <v>73158.44</v>
      </c>
      <c r="P2997" s="33">
        <v>73158.44</v>
      </c>
      <c r="Q2997" s="33">
        <v>73158.44</v>
      </c>
      <c r="R2997" s="33">
        <v>73158.44</v>
      </c>
      <c r="S2997" s="33">
        <v>73158.44</v>
      </c>
    </row>
    <row r="2998" spans="2:19">
      <c r="B2998" s="5">
        <v>1972</v>
      </c>
      <c r="C2998" s="33">
        <v>123759.53</v>
      </c>
      <c r="D2998" s="33">
        <v>123759.53</v>
      </c>
      <c r="E2998" s="33">
        <v>123759.53</v>
      </c>
      <c r="F2998" s="33">
        <v>123759.53</v>
      </c>
      <c r="G2998" s="33">
        <v>123759.53</v>
      </c>
      <c r="H2998" s="33">
        <v>123759.53</v>
      </c>
      <c r="I2998" s="33">
        <v>123759.53</v>
      </c>
      <c r="J2998" s="33">
        <v>123759.53</v>
      </c>
      <c r="K2998" s="33">
        <v>123759.53</v>
      </c>
      <c r="L2998" s="33">
        <v>123759.53</v>
      </c>
      <c r="M2998" s="33">
        <v>123759.53</v>
      </c>
      <c r="N2998" s="33">
        <v>123759.53</v>
      </c>
      <c r="O2998" s="33">
        <v>123759.53</v>
      </c>
      <c r="P2998" s="33">
        <v>123759.53</v>
      </c>
      <c r="Q2998" s="33">
        <v>123759.53</v>
      </c>
      <c r="R2998" s="33">
        <v>123759.53</v>
      </c>
      <c r="S2998" s="33">
        <v>123759.53</v>
      </c>
    </row>
    <row r="2999" spans="2:19">
      <c r="B2999" s="5">
        <v>1971</v>
      </c>
      <c r="C2999" s="33">
        <v>105484.12</v>
      </c>
      <c r="D2999" s="33">
        <v>105484.12</v>
      </c>
      <c r="E2999" s="33">
        <v>105484.12</v>
      </c>
      <c r="F2999" s="33">
        <v>105484.12</v>
      </c>
      <c r="G2999" s="33">
        <v>105484.12</v>
      </c>
      <c r="H2999" s="33">
        <v>105484.12</v>
      </c>
      <c r="I2999" s="33">
        <v>105484.12</v>
      </c>
      <c r="J2999" s="33">
        <v>105484.12</v>
      </c>
      <c r="K2999" s="33">
        <v>105484.12</v>
      </c>
      <c r="L2999" s="33">
        <v>105484.12</v>
      </c>
      <c r="M2999" s="33">
        <v>105484.12</v>
      </c>
      <c r="N2999" s="33">
        <v>105484.12</v>
      </c>
      <c r="O2999" s="33">
        <v>105484.12</v>
      </c>
      <c r="P2999" s="33">
        <v>105484.12</v>
      </c>
      <c r="Q2999" s="33">
        <v>105484.12</v>
      </c>
      <c r="R2999" s="33">
        <v>105484.12</v>
      </c>
      <c r="S2999" s="33">
        <v>105484.12</v>
      </c>
    </row>
    <row r="3000" spans="2:19">
      <c r="B3000" s="5">
        <v>1970</v>
      </c>
      <c r="C3000" s="33">
        <v>0</v>
      </c>
      <c r="D3000" s="33">
        <v>0</v>
      </c>
      <c r="E3000" s="33">
        <v>0</v>
      </c>
      <c r="F3000" s="33">
        <v>0</v>
      </c>
      <c r="G3000" s="33">
        <v>0</v>
      </c>
      <c r="H3000" s="33">
        <v>0</v>
      </c>
      <c r="I3000" s="33">
        <v>0</v>
      </c>
      <c r="J3000" s="33">
        <v>0</v>
      </c>
      <c r="K3000" s="33">
        <v>0</v>
      </c>
      <c r="L3000" s="33">
        <v>0</v>
      </c>
      <c r="M3000" s="33">
        <v>0</v>
      </c>
      <c r="N3000" s="33">
        <v>0</v>
      </c>
      <c r="O3000" s="33">
        <v>0</v>
      </c>
      <c r="P3000" s="33">
        <v>0</v>
      </c>
      <c r="Q3000" s="33">
        <v>0</v>
      </c>
      <c r="R3000" s="33">
        <v>0</v>
      </c>
      <c r="S3000" s="33">
        <v>0</v>
      </c>
    </row>
    <row r="3001" spans="2:19">
      <c r="B3001" s="5">
        <v>1969</v>
      </c>
      <c r="C3001" s="33">
        <v>0</v>
      </c>
      <c r="D3001" s="33">
        <v>0</v>
      </c>
      <c r="E3001" s="33">
        <v>0</v>
      </c>
      <c r="F3001" s="33">
        <v>0</v>
      </c>
      <c r="G3001" s="33">
        <v>0</v>
      </c>
      <c r="H3001" s="33">
        <v>0</v>
      </c>
      <c r="I3001" s="33">
        <v>0</v>
      </c>
      <c r="J3001" s="33">
        <v>0</v>
      </c>
      <c r="K3001" s="33">
        <v>0</v>
      </c>
      <c r="L3001" s="33">
        <v>0</v>
      </c>
      <c r="M3001" s="33">
        <v>0</v>
      </c>
      <c r="N3001" s="33">
        <v>0</v>
      </c>
      <c r="O3001" s="33">
        <v>0</v>
      </c>
      <c r="P3001" s="33">
        <v>0</v>
      </c>
      <c r="Q3001" s="33">
        <v>0</v>
      </c>
      <c r="R3001" s="33">
        <v>0</v>
      </c>
      <c r="S3001" s="33">
        <v>0</v>
      </c>
    </row>
    <row r="3002" spans="2:19">
      <c r="B3002" s="5">
        <v>1968</v>
      </c>
      <c r="C3002" s="33">
        <v>0</v>
      </c>
      <c r="D3002" s="33">
        <v>0</v>
      </c>
      <c r="E3002" s="33">
        <v>0</v>
      </c>
      <c r="F3002" s="33">
        <v>0</v>
      </c>
      <c r="G3002" s="33">
        <v>0</v>
      </c>
      <c r="H3002" s="33">
        <v>0</v>
      </c>
      <c r="I3002" s="33">
        <v>0</v>
      </c>
      <c r="J3002" s="33">
        <v>0</v>
      </c>
      <c r="K3002" s="33">
        <v>0</v>
      </c>
      <c r="L3002" s="33">
        <v>0</v>
      </c>
      <c r="M3002" s="33">
        <v>0</v>
      </c>
      <c r="N3002" s="33">
        <v>0</v>
      </c>
      <c r="O3002" s="33">
        <v>0</v>
      </c>
      <c r="P3002" s="33">
        <v>0</v>
      </c>
      <c r="Q3002" s="33">
        <v>0</v>
      </c>
      <c r="R3002" s="33">
        <v>0</v>
      </c>
      <c r="S3002" s="33">
        <v>0</v>
      </c>
    </row>
    <row r="3003" spans="2:19">
      <c r="B3003" s="5">
        <v>1967</v>
      </c>
      <c r="C3003" s="33">
        <v>0</v>
      </c>
      <c r="D3003" s="33">
        <v>0</v>
      </c>
      <c r="E3003" s="33">
        <v>0</v>
      </c>
      <c r="F3003" s="33">
        <v>0</v>
      </c>
      <c r="G3003" s="33">
        <v>0</v>
      </c>
      <c r="H3003" s="33">
        <v>0</v>
      </c>
      <c r="I3003" s="33">
        <v>0</v>
      </c>
      <c r="J3003" s="33">
        <v>0</v>
      </c>
      <c r="K3003" s="33">
        <v>0</v>
      </c>
      <c r="L3003" s="33">
        <v>0</v>
      </c>
      <c r="M3003" s="33">
        <v>0</v>
      </c>
      <c r="N3003" s="33">
        <v>0</v>
      </c>
      <c r="O3003" s="33">
        <v>0</v>
      </c>
      <c r="P3003" s="33">
        <v>0</v>
      </c>
      <c r="Q3003" s="33">
        <v>0</v>
      </c>
      <c r="R3003" s="33">
        <v>0</v>
      </c>
      <c r="S3003" s="33">
        <v>0</v>
      </c>
    </row>
    <row r="3004" spans="2:19">
      <c r="B3004" s="5">
        <v>1966</v>
      </c>
      <c r="C3004" s="33">
        <v>0</v>
      </c>
      <c r="D3004" s="33">
        <v>0</v>
      </c>
      <c r="E3004" s="33">
        <v>0</v>
      </c>
      <c r="F3004" s="33">
        <v>0</v>
      </c>
      <c r="G3004" s="33">
        <v>0</v>
      </c>
      <c r="H3004" s="33">
        <v>0</v>
      </c>
      <c r="I3004" s="33">
        <v>0</v>
      </c>
      <c r="J3004" s="33">
        <v>0</v>
      </c>
      <c r="K3004" s="33">
        <v>0</v>
      </c>
      <c r="L3004" s="33">
        <v>0</v>
      </c>
      <c r="M3004" s="33">
        <v>0</v>
      </c>
      <c r="N3004" s="33">
        <v>0</v>
      </c>
      <c r="O3004" s="33">
        <v>0</v>
      </c>
      <c r="P3004" s="33">
        <v>0</v>
      </c>
      <c r="Q3004" s="33">
        <v>0</v>
      </c>
      <c r="R3004" s="33">
        <v>0</v>
      </c>
      <c r="S3004" s="33">
        <v>0</v>
      </c>
    </row>
    <row r="3005" spans="2:19">
      <c r="B3005" s="5">
        <v>1965</v>
      </c>
      <c r="C3005" s="33">
        <v>0</v>
      </c>
      <c r="D3005" s="33">
        <v>0</v>
      </c>
      <c r="E3005" s="33">
        <v>0</v>
      </c>
      <c r="F3005" s="33">
        <v>0</v>
      </c>
      <c r="G3005" s="33">
        <v>0</v>
      </c>
      <c r="H3005" s="33">
        <v>0</v>
      </c>
      <c r="I3005" s="33">
        <v>0</v>
      </c>
      <c r="J3005" s="33">
        <v>0</v>
      </c>
      <c r="K3005" s="33">
        <v>0</v>
      </c>
      <c r="L3005" s="33">
        <v>0</v>
      </c>
      <c r="M3005" s="33">
        <v>0</v>
      </c>
      <c r="N3005" s="33">
        <v>0</v>
      </c>
      <c r="O3005" s="33">
        <v>0</v>
      </c>
      <c r="P3005" s="33">
        <v>0</v>
      </c>
      <c r="Q3005" s="33">
        <v>0</v>
      </c>
      <c r="R3005" s="33">
        <v>0</v>
      </c>
      <c r="S3005" s="33">
        <v>0</v>
      </c>
    </row>
    <row r="3006" spans="2:19">
      <c r="B3006" s="5">
        <v>1964</v>
      </c>
      <c r="C3006" s="33">
        <v>0</v>
      </c>
      <c r="D3006" s="33">
        <v>0</v>
      </c>
      <c r="E3006" s="33">
        <v>0</v>
      </c>
      <c r="F3006" s="33">
        <v>0</v>
      </c>
      <c r="G3006" s="33">
        <v>0</v>
      </c>
      <c r="H3006" s="33">
        <v>0</v>
      </c>
      <c r="I3006" s="33">
        <v>0</v>
      </c>
      <c r="J3006" s="33">
        <v>0</v>
      </c>
      <c r="K3006" s="33">
        <v>0</v>
      </c>
      <c r="L3006" s="33">
        <v>0</v>
      </c>
      <c r="M3006" s="33">
        <v>0</v>
      </c>
      <c r="N3006" s="33">
        <v>0</v>
      </c>
      <c r="O3006" s="33">
        <v>0</v>
      </c>
      <c r="P3006" s="33">
        <v>0</v>
      </c>
      <c r="Q3006" s="33">
        <v>0</v>
      </c>
      <c r="R3006" s="33">
        <v>0</v>
      </c>
      <c r="S3006" s="33">
        <v>0</v>
      </c>
    </row>
    <row r="3007" spans="2:19">
      <c r="B3007" s="5">
        <v>1963</v>
      </c>
      <c r="C3007" s="33">
        <v>0</v>
      </c>
      <c r="D3007" s="33">
        <v>0</v>
      </c>
      <c r="E3007" s="33">
        <v>0</v>
      </c>
      <c r="F3007" s="33">
        <v>0</v>
      </c>
      <c r="G3007" s="33">
        <v>0</v>
      </c>
      <c r="H3007" s="33">
        <v>0</v>
      </c>
      <c r="I3007" s="33">
        <v>0</v>
      </c>
      <c r="J3007" s="33">
        <v>0</v>
      </c>
      <c r="K3007" s="33">
        <v>0</v>
      </c>
      <c r="L3007" s="33">
        <v>0</v>
      </c>
      <c r="M3007" s="33">
        <v>0</v>
      </c>
      <c r="N3007" s="33">
        <v>0</v>
      </c>
      <c r="O3007" s="33">
        <v>0</v>
      </c>
      <c r="P3007" s="33">
        <v>0</v>
      </c>
      <c r="Q3007" s="33">
        <v>0</v>
      </c>
      <c r="R3007" s="33">
        <v>0</v>
      </c>
      <c r="S3007" s="33">
        <v>0</v>
      </c>
    </row>
    <row r="3008" spans="2:19">
      <c r="B3008" s="5">
        <v>1962</v>
      </c>
      <c r="C3008" s="33">
        <v>0</v>
      </c>
      <c r="D3008" s="33">
        <v>0</v>
      </c>
      <c r="E3008" s="33">
        <v>0</v>
      </c>
      <c r="F3008" s="33">
        <v>0</v>
      </c>
      <c r="G3008" s="33">
        <v>0</v>
      </c>
      <c r="H3008" s="33">
        <v>0</v>
      </c>
      <c r="I3008" s="33">
        <v>0</v>
      </c>
      <c r="J3008" s="33">
        <v>0</v>
      </c>
      <c r="K3008" s="33">
        <v>0</v>
      </c>
      <c r="L3008" s="33">
        <v>0</v>
      </c>
      <c r="M3008" s="33">
        <v>0</v>
      </c>
      <c r="N3008" s="33">
        <v>0</v>
      </c>
      <c r="O3008" s="33">
        <v>0</v>
      </c>
      <c r="P3008" s="33">
        <v>0</v>
      </c>
      <c r="Q3008" s="33">
        <v>0</v>
      </c>
      <c r="R3008" s="33">
        <v>0</v>
      </c>
      <c r="S3008" s="33">
        <v>0</v>
      </c>
    </row>
    <row r="3009" spans="2:19">
      <c r="B3009" s="5">
        <v>1961</v>
      </c>
      <c r="C3009" s="33">
        <v>0</v>
      </c>
      <c r="D3009" s="33">
        <v>0</v>
      </c>
      <c r="E3009" s="33">
        <v>0</v>
      </c>
      <c r="F3009" s="33">
        <v>0</v>
      </c>
      <c r="G3009" s="33">
        <v>0</v>
      </c>
      <c r="H3009" s="33">
        <v>0</v>
      </c>
      <c r="I3009" s="33">
        <v>0</v>
      </c>
      <c r="J3009" s="33">
        <v>0</v>
      </c>
      <c r="K3009" s="33">
        <v>0</v>
      </c>
      <c r="L3009" s="33">
        <v>0</v>
      </c>
      <c r="M3009" s="33">
        <v>0</v>
      </c>
      <c r="N3009" s="33">
        <v>0</v>
      </c>
      <c r="O3009" s="33">
        <v>0</v>
      </c>
      <c r="P3009" s="33">
        <v>0</v>
      </c>
      <c r="Q3009" s="33">
        <v>0</v>
      </c>
      <c r="R3009" s="33">
        <v>0</v>
      </c>
      <c r="S3009" s="33">
        <v>0</v>
      </c>
    </row>
    <row r="3010" spans="2:19">
      <c r="B3010" s="5">
        <v>1960</v>
      </c>
      <c r="C3010" s="33">
        <v>0</v>
      </c>
      <c r="D3010" s="33">
        <v>0</v>
      </c>
      <c r="E3010" s="33">
        <v>0</v>
      </c>
      <c r="F3010" s="33">
        <v>0</v>
      </c>
      <c r="G3010" s="33">
        <v>0</v>
      </c>
      <c r="H3010" s="33">
        <v>0</v>
      </c>
      <c r="I3010" s="33">
        <v>0</v>
      </c>
      <c r="J3010" s="33">
        <v>0</v>
      </c>
      <c r="K3010" s="33">
        <v>0</v>
      </c>
      <c r="L3010" s="33">
        <v>0</v>
      </c>
      <c r="M3010" s="33">
        <v>0</v>
      </c>
      <c r="N3010" s="33">
        <v>0</v>
      </c>
      <c r="O3010" s="33">
        <v>0</v>
      </c>
      <c r="P3010" s="33">
        <v>0</v>
      </c>
      <c r="Q3010" s="33">
        <v>0</v>
      </c>
      <c r="R3010" s="33">
        <v>0</v>
      </c>
      <c r="S3010" s="33">
        <v>0</v>
      </c>
    </row>
    <row r="3011" spans="2:19">
      <c r="B3011" s="5">
        <v>1959</v>
      </c>
      <c r="C3011" s="33">
        <v>0</v>
      </c>
      <c r="D3011" s="33">
        <v>0</v>
      </c>
      <c r="E3011" s="33">
        <v>0</v>
      </c>
      <c r="F3011" s="33">
        <v>0</v>
      </c>
      <c r="G3011" s="33">
        <v>0</v>
      </c>
      <c r="H3011" s="33">
        <v>0</v>
      </c>
      <c r="I3011" s="33">
        <v>0</v>
      </c>
      <c r="J3011" s="33">
        <v>0</v>
      </c>
      <c r="K3011" s="33">
        <v>0</v>
      </c>
      <c r="L3011" s="33">
        <v>0</v>
      </c>
      <c r="M3011" s="33">
        <v>0</v>
      </c>
      <c r="N3011" s="33">
        <v>0</v>
      </c>
      <c r="O3011" s="33">
        <v>0</v>
      </c>
      <c r="P3011" s="33">
        <v>0</v>
      </c>
      <c r="Q3011" s="33">
        <v>0</v>
      </c>
      <c r="R3011" s="33">
        <v>0</v>
      </c>
      <c r="S3011" s="33">
        <v>0</v>
      </c>
    </row>
    <row r="3012" spans="2:19">
      <c r="B3012" s="5">
        <v>1958</v>
      </c>
      <c r="C3012" s="33">
        <v>0</v>
      </c>
      <c r="D3012" s="33">
        <v>0</v>
      </c>
      <c r="E3012" s="33">
        <v>0</v>
      </c>
      <c r="F3012" s="33">
        <v>0</v>
      </c>
      <c r="G3012" s="33">
        <v>0</v>
      </c>
      <c r="H3012" s="33">
        <v>0</v>
      </c>
      <c r="I3012" s="33">
        <v>0</v>
      </c>
      <c r="J3012" s="33">
        <v>0</v>
      </c>
      <c r="K3012" s="33">
        <v>0</v>
      </c>
      <c r="L3012" s="33">
        <v>0</v>
      </c>
      <c r="M3012" s="33">
        <v>0</v>
      </c>
      <c r="N3012" s="33">
        <v>0</v>
      </c>
      <c r="O3012" s="33">
        <v>0</v>
      </c>
      <c r="P3012" s="33">
        <v>0</v>
      </c>
      <c r="Q3012" s="33">
        <v>0</v>
      </c>
      <c r="R3012" s="33">
        <v>0</v>
      </c>
      <c r="S3012" s="33">
        <v>0</v>
      </c>
    </row>
    <row r="3013" spans="2:19">
      <c r="B3013" s="5">
        <v>1957</v>
      </c>
      <c r="C3013" s="33">
        <v>0</v>
      </c>
      <c r="D3013" s="33">
        <v>0</v>
      </c>
      <c r="E3013" s="33">
        <v>0</v>
      </c>
      <c r="F3013" s="33">
        <v>0</v>
      </c>
      <c r="G3013" s="33">
        <v>0</v>
      </c>
      <c r="H3013" s="33">
        <v>0</v>
      </c>
      <c r="I3013" s="33">
        <v>0</v>
      </c>
      <c r="J3013" s="33">
        <v>0</v>
      </c>
      <c r="K3013" s="33">
        <v>0</v>
      </c>
      <c r="L3013" s="33">
        <v>0</v>
      </c>
      <c r="M3013" s="33">
        <v>0</v>
      </c>
      <c r="N3013" s="33">
        <v>0</v>
      </c>
      <c r="O3013" s="33">
        <v>0</v>
      </c>
      <c r="P3013" s="33">
        <v>0</v>
      </c>
      <c r="Q3013" s="33">
        <v>0</v>
      </c>
      <c r="R3013" s="33">
        <v>0</v>
      </c>
      <c r="S3013" s="33">
        <v>0</v>
      </c>
    </row>
    <row r="3014" spans="2:19">
      <c r="B3014" s="5">
        <v>1956</v>
      </c>
      <c r="C3014" s="33">
        <v>0</v>
      </c>
      <c r="D3014" s="33">
        <v>0</v>
      </c>
      <c r="E3014" s="33">
        <v>0</v>
      </c>
      <c r="F3014" s="33">
        <v>0</v>
      </c>
      <c r="G3014" s="33">
        <v>0</v>
      </c>
      <c r="H3014" s="33">
        <v>0</v>
      </c>
      <c r="I3014" s="33">
        <v>0</v>
      </c>
      <c r="J3014" s="33">
        <v>0</v>
      </c>
      <c r="K3014" s="33">
        <v>0</v>
      </c>
      <c r="L3014" s="33">
        <v>0</v>
      </c>
      <c r="M3014" s="33">
        <v>0</v>
      </c>
      <c r="N3014" s="33">
        <v>0</v>
      </c>
      <c r="O3014" s="33">
        <v>0</v>
      </c>
      <c r="P3014" s="33">
        <v>0</v>
      </c>
      <c r="Q3014" s="33">
        <v>0</v>
      </c>
      <c r="R3014" s="33">
        <v>0</v>
      </c>
      <c r="S3014" s="33">
        <v>0</v>
      </c>
    </row>
    <row r="3015" spans="2:19">
      <c r="B3015" s="5">
        <v>1955</v>
      </c>
      <c r="C3015" s="33">
        <v>0</v>
      </c>
      <c r="D3015" s="33">
        <v>0</v>
      </c>
      <c r="E3015" s="33">
        <v>0</v>
      </c>
      <c r="F3015" s="33">
        <v>0</v>
      </c>
      <c r="G3015" s="33">
        <v>0</v>
      </c>
      <c r="H3015" s="33">
        <v>0</v>
      </c>
      <c r="I3015" s="33">
        <v>0</v>
      </c>
      <c r="J3015" s="33">
        <v>0</v>
      </c>
      <c r="K3015" s="33">
        <v>0</v>
      </c>
      <c r="L3015" s="33">
        <v>0</v>
      </c>
      <c r="M3015" s="33">
        <v>0</v>
      </c>
      <c r="N3015" s="33">
        <v>0</v>
      </c>
      <c r="O3015" s="33">
        <v>0</v>
      </c>
      <c r="P3015" s="33">
        <v>0</v>
      </c>
      <c r="Q3015" s="33">
        <v>0</v>
      </c>
      <c r="R3015" s="33">
        <v>0</v>
      </c>
      <c r="S3015" s="33">
        <v>0</v>
      </c>
    </row>
    <row r="3016" spans="2:19">
      <c r="B3016" s="5">
        <v>1954</v>
      </c>
      <c r="C3016" s="33">
        <v>0</v>
      </c>
      <c r="D3016" s="33">
        <v>0</v>
      </c>
      <c r="E3016" s="33">
        <v>0</v>
      </c>
      <c r="F3016" s="33">
        <v>0</v>
      </c>
      <c r="G3016" s="33">
        <v>0</v>
      </c>
      <c r="H3016" s="33">
        <v>0</v>
      </c>
      <c r="I3016" s="33">
        <v>0</v>
      </c>
      <c r="J3016" s="33">
        <v>0</v>
      </c>
      <c r="K3016" s="33">
        <v>0</v>
      </c>
      <c r="L3016" s="33">
        <v>0</v>
      </c>
      <c r="M3016" s="33">
        <v>0</v>
      </c>
      <c r="N3016" s="33">
        <v>0</v>
      </c>
      <c r="O3016" s="33">
        <v>0</v>
      </c>
      <c r="P3016" s="33">
        <v>0</v>
      </c>
      <c r="Q3016" s="33">
        <v>0</v>
      </c>
      <c r="R3016" s="33">
        <v>0</v>
      </c>
      <c r="S3016" s="33">
        <v>0</v>
      </c>
    </row>
    <row r="3017" spans="2:19">
      <c r="B3017" s="5">
        <v>1953</v>
      </c>
      <c r="C3017" s="33">
        <v>0</v>
      </c>
      <c r="D3017" s="33">
        <v>0</v>
      </c>
      <c r="E3017" s="33">
        <v>0</v>
      </c>
      <c r="F3017" s="33">
        <v>0</v>
      </c>
      <c r="G3017" s="33">
        <v>0</v>
      </c>
      <c r="H3017" s="33">
        <v>0</v>
      </c>
      <c r="I3017" s="33">
        <v>0</v>
      </c>
      <c r="J3017" s="33">
        <v>0</v>
      </c>
      <c r="K3017" s="33">
        <v>0</v>
      </c>
      <c r="L3017" s="33">
        <v>0</v>
      </c>
      <c r="M3017" s="33">
        <v>0</v>
      </c>
      <c r="N3017" s="33">
        <v>0</v>
      </c>
      <c r="O3017" s="33">
        <v>0</v>
      </c>
      <c r="P3017" s="33">
        <v>0</v>
      </c>
      <c r="Q3017" s="33">
        <v>0</v>
      </c>
      <c r="R3017" s="33">
        <v>0</v>
      </c>
      <c r="S3017" s="33">
        <v>0</v>
      </c>
    </row>
    <row r="3018" spans="2:19">
      <c r="B3018" s="5">
        <v>1952</v>
      </c>
      <c r="C3018" s="33">
        <v>0</v>
      </c>
      <c r="D3018" s="33">
        <v>0</v>
      </c>
      <c r="E3018" s="33">
        <v>0</v>
      </c>
      <c r="F3018" s="33">
        <v>0</v>
      </c>
      <c r="G3018" s="33">
        <v>0</v>
      </c>
      <c r="H3018" s="33">
        <v>0</v>
      </c>
      <c r="I3018" s="33">
        <v>0</v>
      </c>
      <c r="J3018" s="33">
        <v>0</v>
      </c>
      <c r="K3018" s="33">
        <v>0</v>
      </c>
      <c r="L3018" s="33">
        <v>0</v>
      </c>
      <c r="M3018" s="33">
        <v>0</v>
      </c>
      <c r="N3018" s="33">
        <v>0</v>
      </c>
      <c r="O3018" s="33">
        <v>0</v>
      </c>
      <c r="P3018" s="33">
        <v>0</v>
      </c>
      <c r="Q3018" s="33">
        <v>0</v>
      </c>
      <c r="R3018" s="33">
        <v>0</v>
      </c>
      <c r="S3018" s="33">
        <v>0</v>
      </c>
    </row>
    <row r="3019" spans="2:19">
      <c r="B3019" s="5">
        <v>1951</v>
      </c>
      <c r="C3019" s="33">
        <v>0</v>
      </c>
      <c r="D3019" s="33">
        <v>0</v>
      </c>
      <c r="E3019" s="33">
        <v>0</v>
      </c>
      <c r="F3019" s="33">
        <v>0</v>
      </c>
      <c r="G3019" s="33">
        <v>0</v>
      </c>
      <c r="H3019" s="33">
        <v>0</v>
      </c>
      <c r="I3019" s="33">
        <v>0</v>
      </c>
      <c r="J3019" s="33">
        <v>0</v>
      </c>
      <c r="K3019" s="33">
        <v>0</v>
      </c>
      <c r="L3019" s="33">
        <v>0</v>
      </c>
      <c r="M3019" s="33">
        <v>0</v>
      </c>
      <c r="N3019" s="33">
        <v>0</v>
      </c>
      <c r="O3019" s="33">
        <v>0</v>
      </c>
      <c r="P3019" s="33">
        <v>0</v>
      </c>
      <c r="Q3019" s="33">
        <v>0</v>
      </c>
      <c r="R3019" s="33">
        <v>0</v>
      </c>
      <c r="S3019" s="33">
        <v>0</v>
      </c>
    </row>
    <row r="3020" spans="2:19">
      <c r="B3020" s="5">
        <v>1950</v>
      </c>
      <c r="C3020" s="33">
        <v>0</v>
      </c>
      <c r="D3020" s="33">
        <v>0</v>
      </c>
      <c r="E3020" s="33">
        <v>0</v>
      </c>
      <c r="F3020" s="33">
        <v>0</v>
      </c>
      <c r="G3020" s="33">
        <v>0</v>
      </c>
      <c r="H3020" s="33">
        <v>0</v>
      </c>
      <c r="I3020" s="33">
        <v>0</v>
      </c>
      <c r="J3020" s="33">
        <v>0</v>
      </c>
      <c r="K3020" s="33">
        <v>0</v>
      </c>
      <c r="L3020" s="33">
        <v>0</v>
      </c>
      <c r="M3020" s="33">
        <v>0</v>
      </c>
      <c r="N3020" s="33">
        <v>0</v>
      </c>
      <c r="O3020" s="33">
        <v>0</v>
      </c>
      <c r="P3020" s="33">
        <v>0</v>
      </c>
      <c r="Q3020" s="33">
        <v>0</v>
      </c>
      <c r="R3020" s="33">
        <v>0</v>
      </c>
      <c r="S3020" s="33">
        <v>0</v>
      </c>
    </row>
    <row r="3021" spans="2:19">
      <c r="B3021" s="5">
        <v>1949</v>
      </c>
      <c r="C3021" s="33">
        <v>0</v>
      </c>
      <c r="D3021" s="33">
        <v>0</v>
      </c>
      <c r="E3021" s="33">
        <v>0</v>
      </c>
      <c r="F3021" s="33">
        <v>0</v>
      </c>
      <c r="G3021" s="33">
        <v>0</v>
      </c>
      <c r="H3021" s="33">
        <v>0</v>
      </c>
      <c r="I3021" s="33">
        <v>0</v>
      </c>
      <c r="J3021" s="33">
        <v>0</v>
      </c>
      <c r="K3021" s="33">
        <v>0</v>
      </c>
      <c r="L3021" s="33">
        <v>0</v>
      </c>
      <c r="M3021" s="33">
        <v>0</v>
      </c>
      <c r="N3021" s="33">
        <v>0</v>
      </c>
      <c r="O3021" s="33">
        <v>0</v>
      </c>
      <c r="P3021" s="33">
        <v>0</v>
      </c>
      <c r="Q3021" s="33">
        <v>0</v>
      </c>
      <c r="R3021" s="33">
        <v>0</v>
      </c>
      <c r="S3021" s="33">
        <v>0</v>
      </c>
    </row>
    <row r="3022" spans="2:19">
      <c r="B3022" s="5">
        <v>1948</v>
      </c>
      <c r="C3022" s="33">
        <v>0</v>
      </c>
      <c r="D3022" s="33">
        <v>0</v>
      </c>
      <c r="E3022" s="33">
        <v>0</v>
      </c>
      <c r="F3022" s="33">
        <v>0</v>
      </c>
      <c r="G3022" s="33">
        <v>0</v>
      </c>
      <c r="H3022" s="33">
        <v>0</v>
      </c>
      <c r="I3022" s="33">
        <v>0</v>
      </c>
      <c r="J3022" s="33">
        <v>0</v>
      </c>
      <c r="K3022" s="33">
        <v>0</v>
      </c>
      <c r="L3022" s="33">
        <v>0</v>
      </c>
      <c r="M3022" s="33">
        <v>0</v>
      </c>
      <c r="N3022" s="33">
        <v>0</v>
      </c>
      <c r="O3022" s="33">
        <v>0</v>
      </c>
      <c r="P3022" s="33">
        <v>0</v>
      </c>
      <c r="Q3022" s="33">
        <v>0</v>
      </c>
      <c r="R3022" s="33">
        <v>0</v>
      </c>
      <c r="S3022" s="33">
        <v>0</v>
      </c>
    </row>
    <row r="3023" spans="2:19">
      <c r="B3023" s="5">
        <v>1947</v>
      </c>
      <c r="C3023" s="33">
        <v>0</v>
      </c>
      <c r="D3023" s="33">
        <v>0</v>
      </c>
      <c r="E3023" s="33">
        <v>0</v>
      </c>
      <c r="F3023" s="33">
        <v>0</v>
      </c>
      <c r="G3023" s="33">
        <v>0</v>
      </c>
      <c r="H3023" s="33">
        <v>0</v>
      </c>
      <c r="I3023" s="33">
        <v>0</v>
      </c>
      <c r="J3023" s="33">
        <v>0</v>
      </c>
      <c r="K3023" s="33">
        <v>0</v>
      </c>
      <c r="L3023" s="33">
        <v>0</v>
      </c>
      <c r="M3023" s="33">
        <v>0</v>
      </c>
      <c r="N3023" s="33">
        <v>0</v>
      </c>
      <c r="O3023" s="33">
        <v>0</v>
      </c>
      <c r="P3023" s="33">
        <v>0</v>
      </c>
      <c r="Q3023" s="33">
        <v>0</v>
      </c>
      <c r="R3023" s="33">
        <v>0</v>
      </c>
      <c r="S3023" s="33">
        <v>0</v>
      </c>
    </row>
    <row r="3024" spans="2:19">
      <c r="B3024" s="5">
        <v>1946</v>
      </c>
      <c r="C3024" s="33">
        <v>0</v>
      </c>
      <c r="D3024" s="33">
        <v>0</v>
      </c>
      <c r="E3024" s="33">
        <v>0</v>
      </c>
      <c r="F3024" s="33">
        <v>0</v>
      </c>
      <c r="G3024" s="33">
        <v>0</v>
      </c>
      <c r="H3024" s="33">
        <v>0</v>
      </c>
      <c r="I3024" s="33">
        <v>0</v>
      </c>
      <c r="J3024" s="33">
        <v>0</v>
      </c>
      <c r="K3024" s="33">
        <v>0</v>
      </c>
      <c r="L3024" s="33">
        <v>0</v>
      </c>
      <c r="M3024" s="33">
        <v>0</v>
      </c>
      <c r="N3024" s="33">
        <v>0</v>
      </c>
      <c r="O3024" s="33">
        <v>0</v>
      </c>
      <c r="P3024" s="33">
        <v>0</v>
      </c>
      <c r="Q3024" s="33">
        <v>0</v>
      </c>
      <c r="R3024" s="33">
        <v>0</v>
      </c>
      <c r="S3024" s="33">
        <v>0</v>
      </c>
    </row>
    <row r="3025" spans="2:19">
      <c r="B3025" s="5">
        <v>1945</v>
      </c>
      <c r="C3025" s="33">
        <v>0</v>
      </c>
      <c r="D3025" s="33">
        <v>0</v>
      </c>
      <c r="E3025" s="33">
        <v>0</v>
      </c>
      <c r="F3025" s="33">
        <v>0</v>
      </c>
      <c r="G3025" s="33">
        <v>0</v>
      </c>
      <c r="H3025" s="33">
        <v>0</v>
      </c>
      <c r="I3025" s="33">
        <v>0</v>
      </c>
      <c r="J3025" s="33">
        <v>0</v>
      </c>
      <c r="K3025" s="33">
        <v>0</v>
      </c>
      <c r="L3025" s="33">
        <v>0</v>
      </c>
      <c r="M3025" s="33">
        <v>0</v>
      </c>
      <c r="N3025" s="33">
        <v>0</v>
      </c>
      <c r="O3025" s="33">
        <v>0</v>
      </c>
      <c r="P3025" s="33">
        <v>0</v>
      </c>
      <c r="Q3025" s="33">
        <v>0</v>
      </c>
      <c r="R3025" s="33">
        <v>0</v>
      </c>
      <c r="S3025" s="33">
        <v>0</v>
      </c>
    </row>
    <row r="3026" spans="2:19">
      <c r="B3026" s="5">
        <v>1944</v>
      </c>
      <c r="C3026" s="33">
        <v>0</v>
      </c>
      <c r="D3026" s="33">
        <v>0</v>
      </c>
      <c r="E3026" s="33">
        <v>0</v>
      </c>
      <c r="F3026" s="33">
        <v>0</v>
      </c>
      <c r="G3026" s="33">
        <v>0</v>
      </c>
      <c r="H3026" s="33">
        <v>0</v>
      </c>
      <c r="I3026" s="33">
        <v>0</v>
      </c>
      <c r="J3026" s="33">
        <v>0</v>
      </c>
      <c r="K3026" s="33">
        <v>0</v>
      </c>
      <c r="L3026" s="33">
        <v>0</v>
      </c>
      <c r="M3026" s="33">
        <v>0</v>
      </c>
      <c r="N3026" s="33">
        <v>0</v>
      </c>
      <c r="O3026" s="33">
        <v>0</v>
      </c>
      <c r="P3026" s="33">
        <v>0</v>
      </c>
      <c r="Q3026" s="33">
        <v>0</v>
      </c>
      <c r="R3026" s="33">
        <v>0</v>
      </c>
      <c r="S3026" s="33">
        <v>0</v>
      </c>
    </row>
    <row r="3027" spans="2:19">
      <c r="B3027" s="5">
        <v>1943</v>
      </c>
      <c r="C3027" s="33">
        <v>0</v>
      </c>
      <c r="D3027" s="33">
        <v>0</v>
      </c>
      <c r="E3027" s="33">
        <v>0</v>
      </c>
      <c r="F3027" s="33">
        <v>0</v>
      </c>
      <c r="G3027" s="33">
        <v>0</v>
      </c>
      <c r="H3027" s="33">
        <v>0</v>
      </c>
      <c r="I3027" s="33">
        <v>0</v>
      </c>
      <c r="J3027" s="33">
        <v>0</v>
      </c>
      <c r="K3027" s="33">
        <v>0</v>
      </c>
      <c r="L3027" s="33">
        <v>0</v>
      </c>
      <c r="M3027" s="33">
        <v>0</v>
      </c>
      <c r="N3027" s="33">
        <v>0</v>
      </c>
      <c r="O3027" s="33">
        <v>0</v>
      </c>
      <c r="P3027" s="33">
        <v>0</v>
      </c>
      <c r="Q3027" s="33">
        <v>0</v>
      </c>
      <c r="R3027" s="33">
        <v>0</v>
      </c>
      <c r="S3027" s="33">
        <v>0</v>
      </c>
    </row>
    <row r="3028" spans="2:19">
      <c r="B3028" s="5">
        <v>1942</v>
      </c>
      <c r="C3028" s="33">
        <v>0</v>
      </c>
      <c r="D3028" s="33">
        <v>0</v>
      </c>
      <c r="E3028" s="33">
        <v>0</v>
      </c>
      <c r="F3028" s="33">
        <v>0</v>
      </c>
      <c r="G3028" s="33">
        <v>0</v>
      </c>
      <c r="H3028" s="33">
        <v>0</v>
      </c>
      <c r="I3028" s="33">
        <v>0</v>
      </c>
      <c r="J3028" s="33">
        <v>0</v>
      </c>
      <c r="K3028" s="33">
        <v>0</v>
      </c>
      <c r="L3028" s="33">
        <v>0</v>
      </c>
      <c r="M3028" s="33">
        <v>0</v>
      </c>
      <c r="N3028" s="33">
        <v>0</v>
      </c>
      <c r="O3028" s="33">
        <v>0</v>
      </c>
      <c r="P3028" s="33">
        <v>0</v>
      </c>
      <c r="Q3028" s="33">
        <v>0</v>
      </c>
      <c r="R3028" s="33">
        <v>0</v>
      </c>
      <c r="S3028" s="33">
        <v>0</v>
      </c>
    </row>
    <row r="3029" spans="2:19">
      <c r="B3029" s="5">
        <v>1941</v>
      </c>
      <c r="C3029" s="33">
        <v>0</v>
      </c>
      <c r="D3029" s="33">
        <v>0</v>
      </c>
      <c r="E3029" s="33">
        <v>0</v>
      </c>
      <c r="F3029" s="33">
        <v>0</v>
      </c>
      <c r="G3029" s="33">
        <v>0</v>
      </c>
      <c r="H3029" s="33">
        <v>0</v>
      </c>
      <c r="I3029" s="33">
        <v>0</v>
      </c>
      <c r="J3029" s="33">
        <v>0</v>
      </c>
      <c r="K3029" s="33">
        <v>0</v>
      </c>
      <c r="L3029" s="33">
        <v>0</v>
      </c>
      <c r="M3029" s="33">
        <v>0</v>
      </c>
      <c r="N3029" s="33">
        <v>0</v>
      </c>
      <c r="O3029" s="33">
        <v>0</v>
      </c>
      <c r="P3029" s="33">
        <v>0</v>
      </c>
      <c r="Q3029" s="33">
        <v>0</v>
      </c>
      <c r="R3029" s="33">
        <v>0</v>
      </c>
      <c r="S3029" s="33">
        <v>0</v>
      </c>
    </row>
    <row r="3030" spans="2:19">
      <c r="B3030" s="5">
        <v>1940</v>
      </c>
      <c r="C3030" s="33">
        <v>0</v>
      </c>
      <c r="D3030" s="33">
        <v>0</v>
      </c>
      <c r="E3030" s="33">
        <v>0</v>
      </c>
      <c r="F3030" s="33">
        <v>0</v>
      </c>
      <c r="G3030" s="33">
        <v>0</v>
      </c>
      <c r="H3030" s="33">
        <v>0</v>
      </c>
      <c r="I3030" s="33">
        <v>0</v>
      </c>
      <c r="J3030" s="33">
        <v>0</v>
      </c>
      <c r="K3030" s="33">
        <v>0</v>
      </c>
      <c r="L3030" s="33">
        <v>0</v>
      </c>
      <c r="M3030" s="33">
        <v>0</v>
      </c>
      <c r="N3030" s="33">
        <v>0</v>
      </c>
      <c r="O3030" s="33">
        <v>0</v>
      </c>
      <c r="P3030" s="33">
        <v>0</v>
      </c>
      <c r="Q3030" s="33">
        <v>0</v>
      </c>
      <c r="R3030" s="33">
        <v>0</v>
      </c>
      <c r="S3030" s="33">
        <v>0</v>
      </c>
    </row>
    <row r="3031" spans="2:19">
      <c r="B3031" s="5">
        <v>1939</v>
      </c>
      <c r="C3031" s="33">
        <v>0</v>
      </c>
      <c r="D3031" s="33">
        <v>0</v>
      </c>
      <c r="E3031" s="33">
        <v>0</v>
      </c>
      <c r="F3031" s="33">
        <v>0</v>
      </c>
      <c r="G3031" s="33">
        <v>0</v>
      </c>
      <c r="H3031" s="33">
        <v>0</v>
      </c>
      <c r="I3031" s="33">
        <v>0</v>
      </c>
      <c r="J3031" s="33">
        <v>0</v>
      </c>
      <c r="K3031" s="33">
        <v>0</v>
      </c>
      <c r="L3031" s="33">
        <v>0</v>
      </c>
      <c r="M3031" s="33">
        <v>0</v>
      </c>
      <c r="N3031" s="33">
        <v>0</v>
      </c>
      <c r="O3031" s="33">
        <v>0</v>
      </c>
      <c r="P3031" s="33">
        <v>0</v>
      </c>
      <c r="Q3031" s="33">
        <v>0</v>
      </c>
      <c r="R3031" s="33">
        <v>0</v>
      </c>
      <c r="S3031" s="33">
        <v>0</v>
      </c>
    </row>
    <row r="3032" spans="2:19">
      <c r="B3032" s="5">
        <v>1938</v>
      </c>
      <c r="C3032" s="33">
        <v>0</v>
      </c>
      <c r="D3032" s="33">
        <v>0</v>
      </c>
      <c r="E3032" s="33">
        <v>0</v>
      </c>
      <c r="F3032" s="33">
        <v>0</v>
      </c>
      <c r="G3032" s="33">
        <v>0</v>
      </c>
      <c r="H3032" s="33">
        <v>0</v>
      </c>
      <c r="I3032" s="33">
        <v>0</v>
      </c>
      <c r="J3032" s="33">
        <v>0</v>
      </c>
      <c r="K3032" s="33">
        <v>0</v>
      </c>
      <c r="L3032" s="33">
        <v>0</v>
      </c>
      <c r="M3032" s="33">
        <v>0</v>
      </c>
      <c r="N3032" s="33">
        <v>0</v>
      </c>
      <c r="O3032" s="33">
        <v>0</v>
      </c>
      <c r="P3032" s="33">
        <v>0</v>
      </c>
      <c r="Q3032" s="33">
        <v>0</v>
      </c>
      <c r="R3032" s="33">
        <v>0</v>
      </c>
      <c r="S3032" s="33">
        <v>0</v>
      </c>
    </row>
    <row r="3033" spans="2:19">
      <c r="B3033" s="5">
        <v>1937</v>
      </c>
      <c r="C3033" s="33">
        <v>0</v>
      </c>
      <c r="D3033" s="33">
        <v>0</v>
      </c>
      <c r="E3033" s="33">
        <v>0</v>
      </c>
      <c r="F3033" s="33">
        <v>0</v>
      </c>
      <c r="G3033" s="33">
        <v>0</v>
      </c>
      <c r="H3033" s="33">
        <v>0</v>
      </c>
      <c r="I3033" s="33">
        <v>0</v>
      </c>
      <c r="J3033" s="33">
        <v>0</v>
      </c>
      <c r="K3033" s="33">
        <v>0</v>
      </c>
      <c r="L3033" s="33">
        <v>0</v>
      </c>
      <c r="M3033" s="33">
        <v>0</v>
      </c>
      <c r="N3033" s="33">
        <v>0</v>
      </c>
      <c r="O3033" s="33">
        <v>0</v>
      </c>
      <c r="P3033" s="33">
        <v>0</v>
      </c>
      <c r="Q3033" s="33">
        <v>0</v>
      </c>
      <c r="R3033" s="33">
        <v>0</v>
      </c>
      <c r="S3033" s="33">
        <v>0</v>
      </c>
    </row>
    <row r="3034" spans="2:19">
      <c r="B3034" s="5">
        <v>1936</v>
      </c>
      <c r="C3034" s="33">
        <v>0</v>
      </c>
      <c r="D3034" s="33">
        <v>0</v>
      </c>
      <c r="E3034" s="33">
        <v>0</v>
      </c>
      <c r="F3034" s="33">
        <v>0</v>
      </c>
      <c r="G3034" s="33">
        <v>0</v>
      </c>
      <c r="H3034" s="33">
        <v>0</v>
      </c>
      <c r="I3034" s="33">
        <v>0</v>
      </c>
      <c r="J3034" s="33">
        <v>0</v>
      </c>
      <c r="K3034" s="33">
        <v>0</v>
      </c>
      <c r="L3034" s="33">
        <v>0</v>
      </c>
      <c r="M3034" s="33">
        <v>0</v>
      </c>
      <c r="N3034" s="33">
        <v>0</v>
      </c>
      <c r="O3034" s="33">
        <v>0</v>
      </c>
      <c r="P3034" s="33">
        <v>0</v>
      </c>
      <c r="Q3034" s="33">
        <v>0</v>
      </c>
      <c r="R3034" s="33">
        <v>0</v>
      </c>
      <c r="S3034" s="33">
        <v>0</v>
      </c>
    </row>
    <row r="3035" spans="2:19">
      <c r="B3035" s="5">
        <v>1935</v>
      </c>
      <c r="C3035" s="33">
        <v>0</v>
      </c>
      <c r="D3035" s="33">
        <v>0</v>
      </c>
      <c r="E3035" s="33">
        <v>0</v>
      </c>
      <c r="F3035" s="33">
        <v>0</v>
      </c>
      <c r="G3035" s="33">
        <v>0</v>
      </c>
      <c r="H3035" s="33">
        <v>0</v>
      </c>
      <c r="I3035" s="33">
        <v>0</v>
      </c>
      <c r="J3035" s="33">
        <v>0</v>
      </c>
      <c r="K3035" s="33">
        <v>0</v>
      </c>
      <c r="L3035" s="33">
        <v>0</v>
      </c>
      <c r="M3035" s="33">
        <v>0</v>
      </c>
      <c r="N3035" s="33">
        <v>0</v>
      </c>
      <c r="O3035" s="33">
        <v>0</v>
      </c>
      <c r="P3035" s="33">
        <v>0</v>
      </c>
      <c r="Q3035" s="33">
        <v>0</v>
      </c>
      <c r="R3035" s="33">
        <v>0</v>
      </c>
      <c r="S3035" s="33">
        <v>0</v>
      </c>
    </row>
    <row r="3036" spans="2:19">
      <c r="B3036" s="5">
        <v>1934</v>
      </c>
      <c r="C3036" s="33">
        <v>0</v>
      </c>
      <c r="D3036" s="33">
        <v>0</v>
      </c>
      <c r="E3036" s="33">
        <v>0</v>
      </c>
      <c r="F3036" s="33">
        <v>0</v>
      </c>
      <c r="G3036" s="33">
        <v>0</v>
      </c>
      <c r="H3036" s="33">
        <v>0</v>
      </c>
      <c r="I3036" s="33">
        <v>0</v>
      </c>
      <c r="J3036" s="33">
        <v>0</v>
      </c>
      <c r="K3036" s="33">
        <v>0</v>
      </c>
      <c r="L3036" s="33">
        <v>0</v>
      </c>
      <c r="M3036" s="33">
        <v>0</v>
      </c>
      <c r="N3036" s="33">
        <v>0</v>
      </c>
      <c r="O3036" s="33">
        <v>0</v>
      </c>
      <c r="P3036" s="33">
        <v>0</v>
      </c>
      <c r="Q3036" s="33">
        <v>0</v>
      </c>
      <c r="R3036" s="33">
        <v>0</v>
      </c>
      <c r="S3036" s="33">
        <v>0</v>
      </c>
    </row>
    <row r="3037" spans="2:19">
      <c r="B3037" s="5">
        <v>1933</v>
      </c>
      <c r="C3037" s="33">
        <v>0</v>
      </c>
      <c r="D3037" s="33">
        <v>0</v>
      </c>
      <c r="E3037" s="33">
        <v>0</v>
      </c>
      <c r="F3037" s="33">
        <v>0</v>
      </c>
      <c r="G3037" s="33">
        <v>0</v>
      </c>
      <c r="H3037" s="33">
        <v>0</v>
      </c>
      <c r="I3037" s="33">
        <v>0</v>
      </c>
      <c r="J3037" s="33">
        <v>0</v>
      </c>
      <c r="K3037" s="33">
        <v>0</v>
      </c>
      <c r="L3037" s="33">
        <v>0</v>
      </c>
      <c r="M3037" s="33">
        <v>0</v>
      </c>
      <c r="N3037" s="33">
        <v>0</v>
      </c>
      <c r="O3037" s="33">
        <v>0</v>
      </c>
      <c r="P3037" s="33">
        <v>0</v>
      </c>
      <c r="Q3037" s="33">
        <v>0</v>
      </c>
      <c r="R3037" s="33">
        <v>0</v>
      </c>
      <c r="S3037" s="33">
        <v>0</v>
      </c>
    </row>
    <row r="3038" spans="2:19">
      <c r="B3038" s="5">
        <v>1932</v>
      </c>
      <c r="C3038" s="33">
        <v>0</v>
      </c>
      <c r="D3038" s="33">
        <v>0</v>
      </c>
      <c r="E3038" s="33">
        <v>0</v>
      </c>
      <c r="F3038" s="33">
        <v>0</v>
      </c>
      <c r="G3038" s="33">
        <v>0</v>
      </c>
      <c r="H3038" s="33">
        <v>0</v>
      </c>
      <c r="I3038" s="33">
        <v>0</v>
      </c>
      <c r="J3038" s="33">
        <v>0</v>
      </c>
      <c r="K3038" s="33">
        <v>0</v>
      </c>
      <c r="L3038" s="33">
        <v>0</v>
      </c>
      <c r="M3038" s="33">
        <v>0</v>
      </c>
      <c r="N3038" s="33">
        <v>0</v>
      </c>
      <c r="O3038" s="33">
        <v>0</v>
      </c>
      <c r="P3038" s="33">
        <v>0</v>
      </c>
      <c r="Q3038" s="33">
        <v>0</v>
      </c>
      <c r="R3038" s="33">
        <v>0</v>
      </c>
      <c r="S3038" s="33">
        <v>0</v>
      </c>
    </row>
    <row r="3039" spans="2:19">
      <c r="B3039" s="5">
        <v>1931</v>
      </c>
      <c r="C3039" s="33">
        <v>0</v>
      </c>
      <c r="D3039" s="33">
        <v>0</v>
      </c>
      <c r="E3039" s="33">
        <v>0</v>
      </c>
      <c r="F3039" s="33">
        <v>0</v>
      </c>
      <c r="G3039" s="33">
        <v>0</v>
      </c>
      <c r="H3039" s="33">
        <v>0</v>
      </c>
      <c r="I3039" s="33">
        <v>0</v>
      </c>
      <c r="J3039" s="33">
        <v>0</v>
      </c>
      <c r="K3039" s="33">
        <v>0</v>
      </c>
      <c r="L3039" s="33">
        <v>0</v>
      </c>
      <c r="M3039" s="33">
        <v>0</v>
      </c>
      <c r="N3039" s="33">
        <v>0</v>
      </c>
      <c r="O3039" s="33">
        <v>0</v>
      </c>
      <c r="P3039" s="33">
        <v>0</v>
      </c>
      <c r="Q3039" s="33">
        <v>0</v>
      </c>
      <c r="R3039" s="33">
        <v>0</v>
      </c>
      <c r="S3039" s="33">
        <v>0</v>
      </c>
    </row>
    <row r="3040" spans="2:19">
      <c r="B3040" s="5">
        <v>1930</v>
      </c>
      <c r="C3040" s="33">
        <v>0</v>
      </c>
      <c r="D3040" s="33">
        <v>0</v>
      </c>
      <c r="E3040" s="33">
        <v>0</v>
      </c>
      <c r="F3040" s="33">
        <v>0</v>
      </c>
      <c r="G3040" s="33">
        <v>0</v>
      </c>
      <c r="H3040" s="33">
        <v>0</v>
      </c>
      <c r="I3040" s="33">
        <v>0</v>
      </c>
      <c r="J3040" s="33">
        <v>0</v>
      </c>
      <c r="K3040" s="33">
        <v>0</v>
      </c>
      <c r="L3040" s="33">
        <v>0</v>
      </c>
      <c r="M3040" s="33">
        <v>0</v>
      </c>
      <c r="N3040" s="33">
        <v>0</v>
      </c>
      <c r="O3040" s="33">
        <v>0</v>
      </c>
      <c r="P3040" s="33">
        <v>0</v>
      </c>
      <c r="Q3040" s="33">
        <v>0</v>
      </c>
      <c r="R3040" s="33">
        <v>0</v>
      </c>
      <c r="S3040" s="33">
        <v>0</v>
      </c>
    </row>
    <row r="3041" spans="1:19">
      <c r="A3041" s="61" t="s">
        <v>135</v>
      </c>
      <c r="B3041" s="6" t="s">
        <v>10</v>
      </c>
      <c r="C3041" s="10">
        <f>SUM(C2964:C3040)</f>
        <v>5026754.2300000004</v>
      </c>
      <c r="D3041" s="10">
        <f>SUM(D2963:D3040)</f>
        <v>5102794.2300000004</v>
      </c>
      <c r="E3041" s="10">
        <f>SUM(E2962:E3040)</f>
        <v>5175513.1900000004</v>
      </c>
      <c r="F3041" s="10">
        <f>SUM(F2961:F3040)</f>
        <v>5243651.040000001</v>
      </c>
      <c r="G3041" s="10">
        <f>SUM(G2960:G3040)</f>
        <v>5356230.1100000003</v>
      </c>
      <c r="H3041" s="10">
        <f>SUM(H2954:H3040)</f>
        <v>5443213.0100000007</v>
      </c>
      <c r="I3041" s="10">
        <f>SUM(I2954:I3040)</f>
        <v>5586945.830000001</v>
      </c>
      <c r="J3041" s="10">
        <f t="shared" ref="J3041" si="59">SUM(J2954:J3040)</f>
        <v>5775729.9700000016</v>
      </c>
      <c r="K3041" s="10">
        <f>SUM(K2954:K3040)</f>
        <v>5955120.1700000009</v>
      </c>
      <c r="L3041" s="10">
        <f t="shared" ref="L3041" si="60">SUM(L2954:L3040)</f>
        <v>6140724.4500000002</v>
      </c>
      <c r="M3041" s="10">
        <f>SUM(M2954:M3040)</f>
        <v>6422364.3400000008</v>
      </c>
      <c r="N3041" s="10">
        <f>SUM(N2949:N3040)</f>
        <v>6651243.7400000012</v>
      </c>
      <c r="O3041" s="10">
        <f>SUM(O2949:O3040)</f>
        <v>6790888.9400000013</v>
      </c>
      <c r="P3041" s="10">
        <f>SUM(P2949:P3040)</f>
        <v>7033363.0600000015</v>
      </c>
      <c r="Q3041" s="10">
        <f>SUM(Q2949:Q3040)</f>
        <v>7376408.7400000012</v>
      </c>
      <c r="R3041" s="10">
        <f>SUM(R2948:R3040)</f>
        <v>7653891.8099999996</v>
      </c>
      <c r="S3041" s="10">
        <f>SUM(S2948:S3040)</f>
        <v>7841420.6099999994</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0</v>
      </c>
      <c r="S3044" s="33">
        <v>0</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0</v>
      </c>
      <c r="L3051" s="33">
        <v>0</v>
      </c>
      <c r="M3051" s="33">
        <v>0</v>
      </c>
      <c r="N3051" s="33">
        <v>0</v>
      </c>
      <c r="O3051" s="33">
        <v>0</v>
      </c>
      <c r="P3051" s="33">
        <v>0</v>
      </c>
      <c r="Q3051" s="33">
        <v>0</v>
      </c>
      <c r="R3051" s="33">
        <v>0</v>
      </c>
      <c r="S3051" s="33">
        <v>0</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0</v>
      </c>
      <c r="J3053" s="33">
        <v>0</v>
      </c>
      <c r="K3053" s="33">
        <v>0</v>
      </c>
      <c r="L3053" s="33">
        <v>0</v>
      </c>
      <c r="M3053" s="33">
        <v>0</v>
      </c>
      <c r="N3053" s="33">
        <v>0</v>
      </c>
      <c r="O3053" s="33">
        <v>0</v>
      </c>
      <c r="P3053" s="33">
        <v>0</v>
      </c>
      <c r="Q3053" s="33">
        <v>0</v>
      </c>
      <c r="R3053" s="33">
        <v>0</v>
      </c>
      <c r="S3053" s="33">
        <v>0</v>
      </c>
    </row>
    <row r="3054" spans="1:19">
      <c r="B3054" s="5">
        <v>2011</v>
      </c>
      <c r="C3054" s="32"/>
      <c r="D3054" s="32"/>
      <c r="E3054" s="32"/>
      <c r="F3054" s="32"/>
      <c r="G3054" s="32"/>
      <c r="H3054" s="33">
        <v>0</v>
      </c>
      <c r="I3054" s="33">
        <v>0</v>
      </c>
      <c r="J3054" s="33">
        <v>0</v>
      </c>
      <c r="K3054" s="33">
        <v>0</v>
      </c>
      <c r="L3054" s="33">
        <v>0</v>
      </c>
      <c r="M3054" s="33">
        <v>0</v>
      </c>
      <c r="N3054" s="33">
        <v>0</v>
      </c>
      <c r="O3054" s="33">
        <v>0</v>
      </c>
      <c r="P3054" s="33">
        <v>0</v>
      </c>
      <c r="Q3054" s="33">
        <v>0</v>
      </c>
      <c r="R3054" s="33">
        <v>0</v>
      </c>
      <c r="S3054" s="33">
        <v>0</v>
      </c>
    </row>
    <row r="3055" spans="1:19">
      <c r="B3055" s="5">
        <v>2010</v>
      </c>
      <c r="C3055" s="32"/>
      <c r="D3055" s="32"/>
      <c r="E3055" s="32"/>
      <c r="F3055" s="32"/>
      <c r="G3055" s="33">
        <v>0</v>
      </c>
      <c r="H3055" s="33">
        <v>0</v>
      </c>
      <c r="I3055" s="33">
        <v>0</v>
      </c>
      <c r="J3055" s="33">
        <v>0</v>
      </c>
      <c r="K3055" s="33">
        <v>0</v>
      </c>
      <c r="L3055" s="33">
        <v>0</v>
      </c>
      <c r="M3055" s="33">
        <v>0</v>
      </c>
      <c r="N3055" s="33">
        <v>0</v>
      </c>
      <c r="O3055" s="33">
        <v>0</v>
      </c>
      <c r="P3055" s="33">
        <v>0</v>
      </c>
      <c r="Q3055" s="33">
        <v>0</v>
      </c>
      <c r="R3055" s="33">
        <v>0</v>
      </c>
      <c r="S3055" s="33">
        <v>0</v>
      </c>
    </row>
    <row r="3056" spans="1:19">
      <c r="B3056" s="5">
        <v>2009</v>
      </c>
      <c r="C3056" s="32"/>
      <c r="D3056" s="32"/>
      <c r="E3056" s="32"/>
      <c r="F3056" s="33">
        <v>0</v>
      </c>
      <c r="G3056" s="33">
        <v>0</v>
      </c>
      <c r="H3056" s="33">
        <v>0</v>
      </c>
      <c r="I3056" s="33">
        <v>0</v>
      </c>
      <c r="J3056" s="33">
        <v>0</v>
      </c>
      <c r="K3056" s="33">
        <v>0</v>
      </c>
      <c r="L3056" s="33">
        <v>0</v>
      </c>
      <c r="M3056" s="33">
        <v>0</v>
      </c>
      <c r="N3056" s="33">
        <v>0</v>
      </c>
      <c r="O3056" s="33">
        <v>0</v>
      </c>
      <c r="P3056" s="33">
        <v>0</v>
      </c>
      <c r="Q3056" s="33">
        <v>0</v>
      </c>
      <c r="R3056" s="33">
        <v>0</v>
      </c>
      <c r="S3056" s="33">
        <v>0</v>
      </c>
    </row>
    <row r="3057" spans="2:19">
      <c r="B3057" s="5">
        <v>2008</v>
      </c>
      <c r="C3057" s="32"/>
      <c r="D3057" s="32"/>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row>
    <row r="3058" spans="2:19">
      <c r="B3058" s="5">
        <v>2007</v>
      </c>
      <c r="C3058" s="32"/>
      <c r="D3058" s="33">
        <v>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row>
    <row r="3059" spans="2:19">
      <c r="B3059" s="5">
        <v>2006</v>
      </c>
      <c r="C3059" s="33">
        <v>0</v>
      </c>
      <c r="D3059" s="33">
        <v>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row>
    <row r="3060" spans="2:19">
      <c r="B3060" s="5">
        <v>2005</v>
      </c>
      <c r="C3060" s="33">
        <v>0</v>
      </c>
      <c r="D3060" s="33">
        <v>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row>
    <row r="3061" spans="2:19">
      <c r="B3061" s="5">
        <v>2004</v>
      </c>
      <c r="C3061" s="33">
        <v>0</v>
      </c>
      <c r="D3061" s="33">
        <v>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row>
    <row r="3062" spans="2:19">
      <c r="B3062" s="5">
        <v>2003</v>
      </c>
      <c r="C3062" s="33">
        <v>0</v>
      </c>
      <c r="D3062" s="33">
        <v>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row>
    <row r="3063" spans="2:19">
      <c r="B3063" s="5">
        <v>2002</v>
      </c>
      <c r="C3063" s="33">
        <v>0</v>
      </c>
      <c r="D3063" s="33">
        <v>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row>
    <row r="3064" spans="2:19">
      <c r="B3064" s="5">
        <v>2001</v>
      </c>
      <c r="C3064" s="33">
        <v>0</v>
      </c>
      <c r="D3064" s="33">
        <v>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row>
    <row r="3065" spans="2:19">
      <c r="B3065" s="5">
        <v>2000</v>
      </c>
      <c r="C3065" s="33">
        <v>0</v>
      </c>
      <c r="D3065" s="33">
        <v>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0</v>
      </c>
      <c r="D3068" s="33">
        <v>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row>
    <row r="3069" spans="2:19">
      <c r="B3069" s="5">
        <v>1996</v>
      </c>
      <c r="C3069" s="33">
        <v>0</v>
      </c>
      <c r="D3069" s="33">
        <v>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0</v>
      </c>
      <c r="D3071" s="33">
        <v>0</v>
      </c>
      <c r="E3071" s="33">
        <v>0</v>
      </c>
      <c r="F3071" s="33">
        <v>0</v>
      </c>
      <c r="G3071" s="33">
        <v>0</v>
      </c>
      <c r="H3071" s="33">
        <v>0</v>
      </c>
      <c r="I3071" s="33">
        <v>0</v>
      </c>
      <c r="J3071" s="33">
        <v>0</v>
      </c>
      <c r="K3071" s="33">
        <v>0</v>
      </c>
      <c r="L3071" s="33">
        <v>0</v>
      </c>
      <c r="M3071" s="33">
        <v>0</v>
      </c>
      <c r="N3071" s="33">
        <v>0</v>
      </c>
      <c r="O3071" s="33">
        <v>0</v>
      </c>
      <c r="P3071" s="33">
        <v>0</v>
      </c>
      <c r="Q3071" s="33">
        <v>0</v>
      </c>
      <c r="R3071" s="33">
        <v>0</v>
      </c>
      <c r="S3071" s="33">
        <v>0</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0</v>
      </c>
      <c r="D3076" s="33">
        <v>0</v>
      </c>
      <c r="E3076" s="33">
        <v>0</v>
      </c>
      <c r="F3076" s="33">
        <v>0</v>
      </c>
      <c r="G3076" s="33">
        <v>0</v>
      </c>
      <c r="H3076" s="33">
        <v>0</v>
      </c>
      <c r="I3076" s="33">
        <v>0</v>
      </c>
      <c r="J3076" s="33">
        <v>0</v>
      </c>
      <c r="K3076" s="33">
        <v>0</v>
      </c>
      <c r="L3076" s="33">
        <v>0</v>
      </c>
      <c r="M3076" s="33">
        <v>0</v>
      </c>
      <c r="N3076" s="33">
        <v>0</v>
      </c>
      <c r="O3076" s="33">
        <v>0</v>
      </c>
      <c r="P3076" s="33">
        <v>0</v>
      </c>
      <c r="Q3076" s="33">
        <v>0</v>
      </c>
      <c r="R3076" s="33">
        <v>0</v>
      </c>
      <c r="S3076" s="33">
        <v>0</v>
      </c>
    </row>
    <row r="3077" spans="2:19">
      <c r="B3077" s="5">
        <v>1988</v>
      </c>
      <c r="C3077" s="33">
        <v>0</v>
      </c>
      <c r="D3077" s="33">
        <v>0</v>
      </c>
      <c r="E3077" s="33">
        <v>0</v>
      </c>
      <c r="F3077" s="33">
        <v>0</v>
      </c>
      <c r="G3077" s="33">
        <v>0</v>
      </c>
      <c r="H3077" s="33">
        <v>0</v>
      </c>
      <c r="I3077" s="33">
        <v>0</v>
      </c>
      <c r="J3077" s="33">
        <v>0</v>
      </c>
      <c r="K3077" s="33">
        <v>0</v>
      </c>
      <c r="L3077" s="33">
        <v>0</v>
      </c>
      <c r="M3077" s="33">
        <v>0</v>
      </c>
      <c r="N3077" s="33">
        <v>0</v>
      </c>
      <c r="O3077" s="33">
        <v>0</v>
      </c>
      <c r="P3077" s="33">
        <v>0</v>
      </c>
      <c r="Q3077" s="33">
        <v>0</v>
      </c>
      <c r="R3077" s="33">
        <v>0</v>
      </c>
      <c r="S3077" s="33">
        <v>0</v>
      </c>
    </row>
    <row r="3078" spans="2:19">
      <c r="B3078" s="5">
        <v>1987</v>
      </c>
      <c r="C3078" s="33">
        <v>0</v>
      </c>
      <c r="D3078" s="33">
        <v>0</v>
      </c>
      <c r="E3078" s="33">
        <v>0</v>
      </c>
      <c r="F3078" s="33">
        <v>0</v>
      </c>
      <c r="G3078" s="33">
        <v>0</v>
      </c>
      <c r="H3078" s="33">
        <v>0</v>
      </c>
      <c r="I3078" s="33">
        <v>0</v>
      </c>
      <c r="J3078" s="33">
        <v>0</v>
      </c>
      <c r="K3078" s="33">
        <v>0</v>
      </c>
      <c r="L3078" s="33">
        <v>0</v>
      </c>
      <c r="M3078" s="33">
        <v>0</v>
      </c>
      <c r="N3078" s="33">
        <v>0</v>
      </c>
      <c r="O3078" s="33">
        <v>0</v>
      </c>
      <c r="P3078" s="33">
        <v>0</v>
      </c>
      <c r="Q3078" s="33">
        <v>0</v>
      </c>
      <c r="R3078" s="33">
        <v>0</v>
      </c>
      <c r="S3078" s="33">
        <v>0</v>
      </c>
    </row>
    <row r="3079" spans="2:19">
      <c r="B3079" s="5">
        <v>1986</v>
      </c>
      <c r="C3079" s="33">
        <v>0</v>
      </c>
      <c r="D3079" s="33">
        <v>0</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row>
    <row r="3080" spans="2:19">
      <c r="B3080" s="5">
        <v>1985</v>
      </c>
      <c r="C3080" s="33">
        <v>0</v>
      </c>
      <c r="D3080" s="33">
        <v>0</v>
      </c>
      <c r="E3080" s="33">
        <v>0</v>
      </c>
      <c r="F3080" s="33">
        <v>0</v>
      </c>
      <c r="G3080" s="33">
        <v>0</v>
      </c>
      <c r="H3080" s="33">
        <v>0</v>
      </c>
      <c r="I3080" s="33">
        <v>0</v>
      </c>
      <c r="J3080" s="33">
        <v>0</v>
      </c>
      <c r="K3080" s="33">
        <v>0</v>
      </c>
      <c r="L3080" s="33">
        <v>0</v>
      </c>
      <c r="M3080" s="33">
        <v>0</v>
      </c>
      <c r="N3080" s="33">
        <v>0</v>
      </c>
      <c r="O3080" s="33">
        <v>0</v>
      </c>
      <c r="P3080" s="33">
        <v>0</v>
      </c>
      <c r="Q3080" s="33">
        <v>0</v>
      </c>
      <c r="R3080" s="33">
        <v>0</v>
      </c>
      <c r="S3080" s="33">
        <v>0</v>
      </c>
    </row>
    <row r="3081" spans="2:19">
      <c r="B3081" s="5">
        <v>1984</v>
      </c>
      <c r="C3081" s="33">
        <v>0</v>
      </c>
      <c r="D3081" s="33">
        <v>0</v>
      </c>
      <c r="E3081" s="33">
        <v>0</v>
      </c>
      <c r="F3081" s="33">
        <v>0</v>
      </c>
      <c r="G3081" s="33">
        <v>0</v>
      </c>
      <c r="H3081" s="33">
        <v>0</v>
      </c>
      <c r="I3081" s="33">
        <v>0</v>
      </c>
      <c r="J3081" s="33">
        <v>0</v>
      </c>
      <c r="K3081" s="33">
        <v>0</v>
      </c>
      <c r="L3081" s="33">
        <v>0</v>
      </c>
      <c r="M3081" s="33">
        <v>0</v>
      </c>
      <c r="N3081" s="33">
        <v>0</v>
      </c>
      <c r="O3081" s="33">
        <v>0</v>
      </c>
      <c r="P3081" s="33">
        <v>0</v>
      </c>
      <c r="Q3081" s="33">
        <v>0</v>
      </c>
      <c r="R3081" s="33">
        <v>0</v>
      </c>
      <c r="S3081" s="33">
        <v>0</v>
      </c>
    </row>
    <row r="3082" spans="2:19">
      <c r="B3082" s="5">
        <v>1983</v>
      </c>
      <c r="C3082" s="33">
        <v>0</v>
      </c>
      <c r="D3082" s="33">
        <v>0</v>
      </c>
      <c r="E3082" s="33">
        <v>0</v>
      </c>
      <c r="F3082" s="33">
        <v>0</v>
      </c>
      <c r="G3082" s="33">
        <v>0</v>
      </c>
      <c r="H3082" s="33">
        <v>0</v>
      </c>
      <c r="I3082" s="33">
        <v>0</v>
      </c>
      <c r="J3082" s="33">
        <v>0</v>
      </c>
      <c r="K3082" s="33">
        <v>0</v>
      </c>
      <c r="L3082" s="33">
        <v>0</v>
      </c>
      <c r="M3082" s="33">
        <v>0</v>
      </c>
      <c r="N3082" s="33">
        <v>0</v>
      </c>
      <c r="O3082" s="33">
        <v>0</v>
      </c>
      <c r="P3082" s="33">
        <v>0</v>
      </c>
      <c r="Q3082" s="33">
        <v>0</v>
      </c>
      <c r="R3082" s="33">
        <v>0</v>
      </c>
      <c r="S3082" s="33">
        <v>0</v>
      </c>
    </row>
    <row r="3083" spans="2:19">
      <c r="B3083" s="5">
        <v>1982</v>
      </c>
      <c r="C3083" s="33">
        <v>0</v>
      </c>
      <c r="D3083" s="33">
        <v>0</v>
      </c>
      <c r="E3083" s="33">
        <v>0</v>
      </c>
      <c r="F3083" s="33">
        <v>0</v>
      </c>
      <c r="G3083" s="33">
        <v>0</v>
      </c>
      <c r="H3083" s="33">
        <v>0</v>
      </c>
      <c r="I3083" s="33">
        <v>0</v>
      </c>
      <c r="J3083" s="33">
        <v>0</v>
      </c>
      <c r="K3083" s="33">
        <v>0</v>
      </c>
      <c r="L3083" s="33">
        <v>0</v>
      </c>
      <c r="M3083" s="33">
        <v>0</v>
      </c>
      <c r="N3083" s="33">
        <v>0</v>
      </c>
      <c r="O3083" s="33">
        <v>0</v>
      </c>
      <c r="P3083" s="33">
        <v>0</v>
      </c>
      <c r="Q3083" s="33">
        <v>0</v>
      </c>
      <c r="R3083" s="33">
        <v>0</v>
      </c>
      <c r="S3083" s="33">
        <v>0</v>
      </c>
    </row>
    <row r="3084" spans="2:19">
      <c r="B3084" s="5">
        <v>1981</v>
      </c>
      <c r="C3084" s="33">
        <v>0</v>
      </c>
      <c r="D3084" s="33">
        <v>0</v>
      </c>
      <c r="E3084" s="33">
        <v>0</v>
      </c>
      <c r="F3084" s="33">
        <v>0</v>
      </c>
      <c r="G3084" s="33">
        <v>0</v>
      </c>
      <c r="H3084" s="33">
        <v>0</v>
      </c>
      <c r="I3084" s="33">
        <v>0</v>
      </c>
      <c r="J3084" s="33">
        <v>0</v>
      </c>
      <c r="K3084" s="33">
        <v>0</v>
      </c>
      <c r="L3084" s="33">
        <v>0</v>
      </c>
      <c r="M3084" s="33">
        <v>0</v>
      </c>
      <c r="N3084" s="33">
        <v>0</v>
      </c>
      <c r="O3084" s="33">
        <v>0</v>
      </c>
      <c r="P3084" s="33">
        <v>0</v>
      </c>
      <c r="Q3084" s="33">
        <v>0</v>
      </c>
      <c r="R3084" s="33">
        <v>0</v>
      </c>
      <c r="S3084" s="33">
        <v>0</v>
      </c>
    </row>
    <row r="3085" spans="2:19">
      <c r="B3085" s="5">
        <v>1980</v>
      </c>
      <c r="C3085" s="33">
        <v>0</v>
      </c>
      <c r="D3085" s="33">
        <v>0</v>
      </c>
      <c r="E3085" s="33">
        <v>0</v>
      </c>
      <c r="F3085" s="33">
        <v>0</v>
      </c>
      <c r="G3085" s="33">
        <v>0</v>
      </c>
      <c r="H3085" s="33">
        <v>0</v>
      </c>
      <c r="I3085" s="33">
        <v>0</v>
      </c>
      <c r="J3085" s="33">
        <v>0</v>
      </c>
      <c r="K3085" s="33">
        <v>0</v>
      </c>
      <c r="L3085" s="33">
        <v>0</v>
      </c>
      <c r="M3085" s="33">
        <v>0</v>
      </c>
      <c r="N3085" s="33">
        <v>0</v>
      </c>
      <c r="O3085" s="33">
        <v>0</v>
      </c>
      <c r="P3085" s="33">
        <v>0</v>
      </c>
      <c r="Q3085" s="33">
        <v>0</v>
      </c>
      <c r="R3085" s="33">
        <v>0</v>
      </c>
      <c r="S3085" s="33">
        <v>0</v>
      </c>
    </row>
    <row r="3086" spans="2:19">
      <c r="B3086" s="5">
        <v>1979</v>
      </c>
      <c r="C3086" s="33">
        <v>0</v>
      </c>
      <c r="D3086" s="33">
        <v>0</v>
      </c>
      <c r="E3086" s="33">
        <v>0</v>
      </c>
      <c r="F3086" s="33">
        <v>0</v>
      </c>
      <c r="G3086" s="33">
        <v>0</v>
      </c>
      <c r="H3086" s="33">
        <v>0</v>
      </c>
      <c r="I3086" s="33">
        <v>0</v>
      </c>
      <c r="J3086" s="33">
        <v>0</v>
      </c>
      <c r="K3086" s="33">
        <v>0</v>
      </c>
      <c r="L3086" s="33">
        <v>0</v>
      </c>
      <c r="M3086" s="33">
        <v>0</v>
      </c>
      <c r="N3086" s="33">
        <v>0</v>
      </c>
      <c r="O3086" s="33">
        <v>0</v>
      </c>
      <c r="P3086" s="33">
        <v>0</v>
      </c>
      <c r="Q3086" s="33">
        <v>0</v>
      </c>
      <c r="R3086" s="33">
        <v>0</v>
      </c>
      <c r="S3086" s="33">
        <v>0</v>
      </c>
    </row>
    <row r="3087" spans="2:19">
      <c r="B3087" s="5">
        <v>1978</v>
      </c>
      <c r="C3087" s="33">
        <v>0</v>
      </c>
      <c r="D3087" s="33">
        <v>0</v>
      </c>
      <c r="E3087" s="33">
        <v>0</v>
      </c>
      <c r="F3087" s="33">
        <v>0</v>
      </c>
      <c r="G3087" s="33">
        <v>0</v>
      </c>
      <c r="H3087" s="33">
        <v>0</v>
      </c>
      <c r="I3087" s="33">
        <v>0</v>
      </c>
      <c r="J3087" s="33">
        <v>0</v>
      </c>
      <c r="K3087" s="33">
        <v>0</v>
      </c>
      <c r="L3087" s="33">
        <v>0</v>
      </c>
      <c r="M3087" s="33">
        <v>0</v>
      </c>
      <c r="N3087" s="33">
        <v>0</v>
      </c>
      <c r="O3087" s="33">
        <v>0</v>
      </c>
      <c r="P3087" s="33">
        <v>0</v>
      </c>
      <c r="Q3087" s="33">
        <v>0</v>
      </c>
      <c r="R3087" s="33">
        <v>0</v>
      </c>
      <c r="S3087" s="33">
        <v>0</v>
      </c>
    </row>
    <row r="3088" spans="2:19">
      <c r="B3088" s="5">
        <v>1977</v>
      </c>
      <c r="C3088" s="33">
        <v>0</v>
      </c>
      <c r="D3088" s="33">
        <v>0</v>
      </c>
      <c r="E3088" s="33">
        <v>0</v>
      </c>
      <c r="F3088" s="33">
        <v>0</v>
      </c>
      <c r="G3088" s="33">
        <v>0</v>
      </c>
      <c r="H3088" s="33">
        <v>0</v>
      </c>
      <c r="I3088" s="33">
        <v>0</v>
      </c>
      <c r="J3088" s="33">
        <v>0</v>
      </c>
      <c r="K3088" s="33">
        <v>0</v>
      </c>
      <c r="L3088" s="33">
        <v>0</v>
      </c>
      <c r="M3088" s="33">
        <v>0</v>
      </c>
      <c r="N3088" s="33">
        <v>0</v>
      </c>
      <c r="O3088" s="33">
        <v>0</v>
      </c>
      <c r="P3088" s="33">
        <v>0</v>
      </c>
      <c r="Q3088" s="33">
        <v>0</v>
      </c>
      <c r="R3088" s="33">
        <v>0</v>
      </c>
      <c r="S3088" s="33">
        <v>0</v>
      </c>
    </row>
    <row r="3089" spans="2:19">
      <c r="B3089" s="5">
        <v>1976</v>
      </c>
      <c r="C3089" s="33">
        <v>0</v>
      </c>
      <c r="D3089" s="33">
        <v>0</v>
      </c>
      <c r="E3089" s="33">
        <v>0</v>
      </c>
      <c r="F3089" s="33">
        <v>0</v>
      </c>
      <c r="G3089" s="33">
        <v>0</v>
      </c>
      <c r="H3089" s="33">
        <v>0</v>
      </c>
      <c r="I3089" s="33">
        <v>0</v>
      </c>
      <c r="J3089" s="33">
        <v>0</v>
      </c>
      <c r="K3089" s="33">
        <v>0</v>
      </c>
      <c r="L3089" s="33">
        <v>0</v>
      </c>
      <c r="M3089" s="33">
        <v>0</v>
      </c>
      <c r="N3089" s="33">
        <v>0</v>
      </c>
      <c r="O3089" s="33">
        <v>0</v>
      </c>
      <c r="P3089" s="33">
        <v>0</v>
      </c>
      <c r="Q3089" s="33">
        <v>0</v>
      </c>
      <c r="R3089" s="33">
        <v>0</v>
      </c>
      <c r="S3089" s="33">
        <v>0</v>
      </c>
    </row>
    <row r="3090" spans="2:19">
      <c r="B3090" s="5">
        <v>1975</v>
      </c>
      <c r="C3090" s="33">
        <v>0</v>
      </c>
      <c r="D3090" s="33">
        <v>0</v>
      </c>
      <c r="E3090" s="33">
        <v>0</v>
      </c>
      <c r="F3090" s="33">
        <v>0</v>
      </c>
      <c r="G3090" s="33">
        <v>0</v>
      </c>
      <c r="H3090" s="33">
        <v>0</v>
      </c>
      <c r="I3090" s="33">
        <v>0</v>
      </c>
      <c r="J3090" s="33">
        <v>0</v>
      </c>
      <c r="K3090" s="33">
        <v>0</v>
      </c>
      <c r="L3090" s="33">
        <v>0</v>
      </c>
      <c r="M3090" s="33">
        <v>0</v>
      </c>
      <c r="N3090" s="33">
        <v>0</v>
      </c>
      <c r="O3090" s="33">
        <v>0</v>
      </c>
      <c r="P3090" s="33">
        <v>0</v>
      </c>
      <c r="Q3090" s="33">
        <v>0</v>
      </c>
      <c r="R3090" s="33">
        <v>0</v>
      </c>
      <c r="S3090" s="33">
        <v>0</v>
      </c>
    </row>
    <row r="3091" spans="2:19">
      <c r="B3091" s="5">
        <v>1974</v>
      </c>
      <c r="C3091" s="33">
        <v>0</v>
      </c>
      <c r="D3091" s="33">
        <v>0</v>
      </c>
      <c r="E3091" s="33">
        <v>0</v>
      </c>
      <c r="F3091" s="33">
        <v>0</v>
      </c>
      <c r="G3091" s="33">
        <v>0</v>
      </c>
      <c r="H3091" s="33">
        <v>0</v>
      </c>
      <c r="I3091" s="33">
        <v>0</v>
      </c>
      <c r="J3091" s="33">
        <v>0</v>
      </c>
      <c r="K3091" s="33">
        <v>0</v>
      </c>
      <c r="L3091" s="33">
        <v>0</v>
      </c>
      <c r="M3091" s="33">
        <v>0</v>
      </c>
      <c r="N3091" s="33">
        <v>0</v>
      </c>
      <c r="O3091" s="33">
        <v>0</v>
      </c>
      <c r="P3091" s="33">
        <v>0</v>
      </c>
      <c r="Q3091" s="33">
        <v>0</v>
      </c>
      <c r="R3091" s="33">
        <v>0</v>
      </c>
      <c r="S3091" s="33">
        <v>0</v>
      </c>
    </row>
    <row r="3092" spans="2:19">
      <c r="B3092" s="5">
        <v>1973</v>
      </c>
      <c r="C3092" s="33">
        <v>0</v>
      </c>
      <c r="D3092" s="33">
        <v>0</v>
      </c>
      <c r="E3092" s="33">
        <v>0</v>
      </c>
      <c r="F3092" s="33">
        <v>0</v>
      </c>
      <c r="G3092" s="33">
        <v>0</v>
      </c>
      <c r="H3092" s="33">
        <v>0</v>
      </c>
      <c r="I3092" s="33">
        <v>0</v>
      </c>
      <c r="J3092" s="33">
        <v>0</v>
      </c>
      <c r="K3092" s="33">
        <v>0</v>
      </c>
      <c r="L3092" s="33">
        <v>0</v>
      </c>
      <c r="M3092" s="33">
        <v>0</v>
      </c>
      <c r="N3092" s="33">
        <v>0</v>
      </c>
      <c r="O3092" s="33">
        <v>0</v>
      </c>
      <c r="P3092" s="33">
        <v>0</v>
      </c>
      <c r="Q3092" s="33">
        <v>0</v>
      </c>
      <c r="R3092" s="33">
        <v>0</v>
      </c>
      <c r="S3092" s="33">
        <v>0</v>
      </c>
    </row>
    <row r="3093" spans="2:19">
      <c r="B3093" s="5">
        <v>1972</v>
      </c>
      <c r="C3093" s="33">
        <v>0</v>
      </c>
      <c r="D3093" s="33">
        <v>0</v>
      </c>
      <c r="E3093" s="33">
        <v>0</v>
      </c>
      <c r="F3093" s="33">
        <v>0</v>
      </c>
      <c r="G3093" s="33">
        <v>0</v>
      </c>
      <c r="H3093" s="33">
        <v>0</v>
      </c>
      <c r="I3093" s="33">
        <v>0</v>
      </c>
      <c r="J3093" s="33">
        <v>0</v>
      </c>
      <c r="K3093" s="33">
        <v>0</v>
      </c>
      <c r="L3093" s="33">
        <v>0</v>
      </c>
      <c r="M3093" s="33">
        <v>0</v>
      </c>
      <c r="N3093" s="33">
        <v>0</v>
      </c>
      <c r="O3093" s="33">
        <v>0</v>
      </c>
      <c r="P3093" s="33">
        <v>0</v>
      </c>
      <c r="Q3093" s="33">
        <v>0</v>
      </c>
      <c r="R3093" s="33">
        <v>0</v>
      </c>
      <c r="S3093" s="33">
        <v>0</v>
      </c>
    </row>
    <row r="3094" spans="2:19">
      <c r="B3094" s="5">
        <v>1971</v>
      </c>
      <c r="C3094" s="33">
        <v>0</v>
      </c>
      <c r="D3094" s="33">
        <v>0</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row>
    <row r="3095" spans="2:19">
      <c r="B3095" s="5">
        <v>1970</v>
      </c>
      <c r="C3095" s="33">
        <v>0</v>
      </c>
      <c r="D3095" s="33">
        <v>0</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row>
    <row r="3096" spans="2:19">
      <c r="B3096" s="5">
        <v>1969</v>
      </c>
      <c r="C3096" s="33">
        <v>0</v>
      </c>
      <c r="D3096" s="33">
        <v>0</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row>
    <row r="3097" spans="2:19">
      <c r="B3097" s="5">
        <v>1968</v>
      </c>
      <c r="C3097" s="33">
        <v>0</v>
      </c>
      <c r="D3097" s="33">
        <v>0</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row>
    <row r="3098" spans="2:19">
      <c r="B3098" s="5">
        <v>1967</v>
      </c>
      <c r="C3098" s="33">
        <v>0</v>
      </c>
      <c r="D3098" s="33">
        <v>0</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row>
    <row r="3099" spans="2:19">
      <c r="B3099" s="5">
        <v>1966</v>
      </c>
      <c r="C3099" s="33">
        <v>0</v>
      </c>
      <c r="D3099" s="33">
        <v>0</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row>
    <row r="3100" spans="2:19">
      <c r="B3100" s="5">
        <v>1965</v>
      </c>
      <c r="C3100" s="33">
        <v>0</v>
      </c>
      <c r="D3100" s="33">
        <v>0</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row>
    <row r="3101" spans="2:19">
      <c r="B3101" s="5">
        <v>1964</v>
      </c>
      <c r="C3101" s="33">
        <v>0</v>
      </c>
      <c r="D3101" s="33">
        <v>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row>
    <row r="3102" spans="2:19">
      <c r="B3102" s="5">
        <v>1963</v>
      </c>
      <c r="C3102" s="33">
        <v>0</v>
      </c>
      <c r="D3102" s="33">
        <v>0</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row>
    <row r="3103" spans="2:19">
      <c r="B3103" s="5">
        <v>1962</v>
      </c>
      <c r="C3103" s="33">
        <v>0</v>
      </c>
      <c r="D3103" s="33">
        <v>0</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row>
    <row r="3104" spans="2:19">
      <c r="B3104" s="5">
        <v>1961</v>
      </c>
      <c r="C3104" s="33">
        <v>0</v>
      </c>
      <c r="D3104" s="33">
        <v>0</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row>
    <row r="3105" spans="2:19">
      <c r="B3105" s="5">
        <v>1960</v>
      </c>
      <c r="C3105" s="33">
        <v>0</v>
      </c>
      <c r="D3105" s="33">
        <v>0</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row>
    <row r="3106" spans="2:19">
      <c r="B3106" s="5">
        <v>1959</v>
      </c>
      <c r="C3106" s="33">
        <v>0</v>
      </c>
      <c r="D3106" s="33">
        <v>0</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row>
    <row r="3107" spans="2:19">
      <c r="B3107" s="5">
        <v>1958</v>
      </c>
      <c r="C3107" s="33">
        <v>0</v>
      </c>
      <c r="D3107" s="33">
        <v>0</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row>
    <row r="3108" spans="2:19">
      <c r="B3108" s="5">
        <v>1957</v>
      </c>
      <c r="C3108" s="33">
        <v>0</v>
      </c>
      <c r="D3108" s="33">
        <v>0</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row>
    <row r="3109" spans="2:19">
      <c r="B3109" s="5">
        <v>1956</v>
      </c>
      <c r="C3109" s="33">
        <v>0</v>
      </c>
      <c r="D3109" s="33">
        <v>0</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row>
    <row r="3110" spans="2:19">
      <c r="B3110" s="5">
        <v>1955</v>
      </c>
      <c r="C3110" s="33">
        <v>0</v>
      </c>
      <c r="D3110" s="33">
        <v>0</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row>
    <row r="3111" spans="2:19">
      <c r="B3111" s="5">
        <v>1954</v>
      </c>
      <c r="C3111" s="33">
        <v>0</v>
      </c>
      <c r="D3111" s="33">
        <v>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row>
    <row r="3112" spans="2:19">
      <c r="B3112" s="5">
        <v>1953</v>
      </c>
      <c r="C3112" s="33">
        <v>0</v>
      </c>
      <c r="D3112" s="33">
        <v>0</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row>
    <row r="3113" spans="2:19">
      <c r="B3113" s="5">
        <v>1952</v>
      </c>
      <c r="C3113" s="33">
        <v>0</v>
      </c>
      <c r="D3113" s="33">
        <v>0</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row>
    <row r="3114" spans="2:19">
      <c r="B3114" s="5">
        <v>1951</v>
      </c>
      <c r="C3114" s="33">
        <v>0</v>
      </c>
      <c r="D3114" s="33">
        <v>0</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row>
    <row r="3115" spans="2:19">
      <c r="B3115" s="5">
        <v>1950</v>
      </c>
      <c r="C3115" s="33">
        <v>0</v>
      </c>
      <c r="D3115" s="33">
        <v>0</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row>
    <row r="3116" spans="2:19">
      <c r="B3116" s="5">
        <v>1949</v>
      </c>
      <c r="C3116" s="33">
        <v>0</v>
      </c>
      <c r="D3116" s="33">
        <v>0</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row>
    <row r="3117" spans="2:19">
      <c r="B3117" s="5">
        <v>1948</v>
      </c>
      <c r="C3117" s="33">
        <v>0</v>
      </c>
      <c r="D3117" s="33">
        <v>0</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row>
    <row r="3118" spans="2:19">
      <c r="B3118" s="5">
        <v>1947</v>
      </c>
      <c r="C3118" s="33">
        <v>0</v>
      </c>
      <c r="D3118" s="33">
        <v>0</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row>
    <row r="3119" spans="2:19">
      <c r="B3119" s="5">
        <v>1946</v>
      </c>
      <c r="C3119" s="33">
        <v>0</v>
      </c>
      <c r="D3119" s="33">
        <v>0</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row>
    <row r="3120" spans="2:19">
      <c r="B3120" s="5">
        <v>1945</v>
      </c>
      <c r="C3120" s="33">
        <v>0</v>
      </c>
      <c r="D3120" s="33">
        <v>0</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row>
    <row r="3121" spans="1:19">
      <c r="B3121" s="5">
        <v>1944</v>
      </c>
      <c r="C3121" s="33">
        <v>0</v>
      </c>
      <c r="D3121" s="33">
        <v>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row>
    <row r="3122" spans="1:19">
      <c r="B3122" s="5">
        <v>1943</v>
      </c>
      <c r="C3122" s="33">
        <v>0</v>
      </c>
      <c r="D3122" s="33">
        <v>0</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row>
    <row r="3123" spans="1:19">
      <c r="B3123" s="5">
        <v>1942</v>
      </c>
      <c r="C3123" s="33">
        <v>0</v>
      </c>
      <c r="D3123" s="33">
        <v>0</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row>
    <row r="3124" spans="1:19">
      <c r="B3124" s="5">
        <v>1941</v>
      </c>
      <c r="C3124" s="33">
        <v>0</v>
      </c>
      <c r="D3124" s="33">
        <v>0</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row>
    <row r="3125" spans="1:19">
      <c r="B3125" s="5">
        <v>1940</v>
      </c>
      <c r="C3125" s="33">
        <v>0</v>
      </c>
      <c r="D3125" s="33">
        <v>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row>
    <row r="3126" spans="1:19">
      <c r="B3126" s="5">
        <v>1939</v>
      </c>
      <c r="C3126" s="33">
        <v>0</v>
      </c>
      <c r="D3126" s="33">
        <v>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row>
    <row r="3127" spans="1:19">
      <c r="B3127" s="5">
        <v>1938</v>
      </c>
      <c r="C3127" s="33">
        <v>0</v>
      </c>
      <c r="D3127" s="33">
        <v>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row>
    <row r="3128" spans="1:19">
      <c r="B3128" s="5">
        <v>1937</v>
      </c>
      <c r="C3128" s="33">
        <v>0</v>
      </c>
      <c r="D3128" s="33">
        <v>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row>
    <row r="3129" spans="1:19">
      <c r="B3129" s="5">
        <v>1936</v>
      </c>
      <c r="C3129" s="33">
        <v>0</v>
      </c>
      <c r="D3129" s="33">
        <v>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row>
    <row r="3130" spans="1:19">
      <c r="B3130" s="5">
        <v>1935</v>
      </c>
      <c r="C3130" s="33">
        <v>0</v>
      </c>
      <c r="D3130" s="33">
        <v>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row>
    <row r="3131" spans="1:19">
      <c r="B3131" s="5">
        <v>1934</v>
      </c>
      <c r="C3131" s="33">
        <v>0</v>
      </c>
      <c r="D3131" s="33">
        <v>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row>
    <row r="3132" spans="1:19">
      <c r="B3132" s="5">
        <v>1933</v>
      </c>
      <c r="C3132" s="33">
        <v>0</v>
      </c>
      <c r="D3132" s="33">
        <v>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row>
    <row r="3133" spans="1:19">
      <c r="B3133" s="5">
        <v>1932</v>
      </c>
      <c r="C3133" s="33">
        <v>0</v>
      </c>
      <c r="D3133" s="33">
        <v>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row>
    <row r="3134" spans="1:19">
      <c r="B3134" s="5">
        <v>1931</v>
      </c>
      <c r="C3134" s="33">
        <v>0</v>
      </c>
      <c r="D3134" s="33">
        <v>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row>
    <row r="3135" spans="1:19">
      <c r="B3135" s="5">
        <v>1930</v>
      </c>
      <c r="C3135" s="33">
        <v>0</v>
      </c>
      <c r="D3135" s="33">
        <v>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v>0</v>
      </c>
    </row>
    <row r="3139" spans="1:19">
      <c r="A3139" s="34"/>
      <c r="B3139" s="5">
        <v>2021</v>
      </c>
      <c r="C3139" s="32"/>
      <c r="D3139" s="32"/>
      <c r="E3139" s="32"/>
      <c r="F3139" s="32"/>
      <c r="G3139" s="32"/>
      <c r="H3139" s="32"/>
      <c r="I3139" s="32"/>
      <c r="J3139" s="32"/>
      <c r="K3139" s="32"/>
      <c r="L3139" s="32"/>
      <c r="M3139" s="32"/>
      <c r="N3139" s="32"/>
      <c r="O3139" s="32"/>
      <c r="P3139" s="32"/>
      <c r="Q3139" s="32"/>
      <c r="R3139" s="33">
        <v>29932</v>
      </c>
      <c r="S3139" s="33">
        <v>29932</v>
      </c>
    </row>
    <row r="3140" spans="1:19">
      <c r="B3140" s="5">
        <v>2020</v>
      </c>
      <c r="C3140" s="32"/>
      <c r="D3140" s="32"/>
      <c r="E3140" s="32"/>
      <c r="F3140" s="32"/>
      <c r="G3140" s="32"/>
      <c r="H3140" s="32"/>
      <c r="I3140" s="32"/>
      <c r="J3140" s="32"/>
      <c r="K3140" s="32"/>
      <c r="L3140" s="32"/>
      <c r="M3140" s="32"/>
      <c r="N3140" s="32"/>
      <c r="O3140" s="32"/>
      <c r="P3140" s="32"/>
      <c r="Q3140" s="33">
        <v>0</v>
      </c>
      <c r="R3140" s="33">
        <v>0</v>
      </c>
      <c r="S3140" s="33">
        <v>0</v>
      </c>
    </row>
    <row r="3141" spans="1:19">
      <c r="A3141" s="36"/>
      <c r="B3141" s="5">
        <v>2019</v>
      </c>
      <c r="C3141" s="32"/>
      <c r="D3141" s="32"/>
      <c r="E3141" s="32"/>
      <c r="F3141" s="32"/>
      <c r="G3141" s="32"/>
      <c r="H3141" s="32"/>
      <c r="I3141" s="32"/>
      <c r="J3141" s="32"/>
      <c r="K3141" s="32"/>
      <c r="L3141" s="32"/>
      <c r="M3141" s="32"/>
      <c r="N3141" s="32"/>
      <c r="O3141" s="32"/>
      <c r="P3141" s="33">
        <v>0</v>
      </c>
      <c r="Q3141" s="33">
        <v>0</v>
      </c>
      <c r="R3141" s="33">
        <v>0</v>
      </c>
      <c r="S3141" s="33">
        <v>0</v>
      </c>
    </row>
    <row r="3142" spans="1:19">
      <c r="A3142" s="36"/>
      <c r="B3142" s="5">
        <v>2018</v>
      </c>
      <c r="C3142" s="32"/>
      <c r="D3142" s="32"/>
      <c r="E3142" s="32"/>
      <c r="F3142" s="32"/>
      <c r="G3142" s="32"/>
      <c r="H3142" s="32"/>
      <c r="I3142" s="32"/>
      <c r="J3142" s="32"/>
      <c r="K3142" s="32"/>
      <c r="L3142" s="32"/>
      <c r="M3142" s="32"/>
      <c r="N3142" s="32"/>
      <c r="O3142" s="33">
        <v>0</v>
      </c>
      <c r="P3142" s="33">
        <v>0</v>
      </c>
      <c r="Q3142" s="33">
        <v>0</v>
      </c>
      <c r="R3142" s="33">
        <v>0</v>
      </c>
      <c r="S3142" s="33">
        <v>0</v>
      </c>
    </row>
    <row r="3143" spans="1:19">
      <c r="A3143" s="36"/>
      <c r="B3143" s="5">
        <v>2017</v>
      </c>
      <c r="C3143" s="32"/>
      <c r="D3143" s="32"/>
      <c r="E3143" s="32"/>
      <c r="F3143" s="32"/>
      <c r="G3143" s="32"/>
      <c r="H3143" s="32"/>
      <c r="I3143" s="32"/>
      <c r="J3143" s="32"/>
      <c r="K3143" s="32"/>
      <c r="L3143" s="32"/>
      <c r="M3143" s="32"/>
      <c r="N3143" s="33">
        <v>10700</v>
      </c>
      <c r="O3143" s="33">
        <v>10700</v>
      </c>
      <c r="P3143" s="33">
        <v>10700</v>
      </c>
      <c r="Q3143" s="33">
        <v>10700</v>
      </c>
      <c r="R3143" s="33">
        <v>10700</v>
      </c>
      <c r="S3143" s="33">
        <v>10700</v>
      </c>
    </row>
    <row r="3144" spans="1:19">
      <c r="B3144" s="5">
        <v>2016</v>
      </c>
      <c r="C3144" s="32"/>
      <c r="D3144" s="32"/>
      <c r="E3144" s="32"/>
      <c r="F3144" s="32"/>
      <c r="G3144" s="32"/>
      <c r="H3144" s="32"/>
      <c r="I3144" s="32"/>
      <c r="J3144" s="32"/>
      <c r="K3144" s="32"/>
      <c r="L3144" s="32"/>
      <c r="M3144" s="33">
        <v>0</v>
      </c>
      <c r="N3144" s="33">
        <v>0</v>
      </c>
      <c r="O3144" s="33">
        <v>0</v>
      </c>
      <c r="P3144" s="33">
        <v>0</v>
      </c>
      <c r="Q3144" s="33">
        <v>0</v>
      </c>
      <c r="R3144" s="33">
        <v>0</v>
      </c>
      <c r="S3144" s="33">
        <v>0</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0</v>
      </c>
      <c r="K3147" s="33">
        <v>0</v>
      </c>
      <c r="L3147" s="33">
        <v>0</v>
      </c>
      <c r="M3147" s="33">
        <v>0</v>
      </c>
      <c r="N3147" s="33">
        <v>0</v>
      </c>
      <c r="O3147" s="33">
        <v>0</v>
      </c>
      <c r="P3147" s="33">
        <v>0</v>
      </c>
      <c r="Q3147" s="33">
        <v>0</v>
      </c>
      <c r="R3147" s="33">
        <v>0</v>
      </c>
      <c r="S3147" s="33">
        <v>0</v>
      </c>
    </row>
    <row r="3148" spans="1:19">
      <c r="B3148" s="5">
        <v>2012</v>
      </c>
      <c r="C3148" s="32"/>
      <c r="D3148" s="32"/>
      <c r="E3148" s="32"/>
      <c r="F3148" s="32"/>
      <c r="G3148" s="32"/>
      <c r="H3148" s="32"/>
      <c r="I3148" s="33">
        <v>0</v>
      </c>
      <c r="J3148" s="33">
        <v>0</v>
      </c>
      <c r="K3148" s="33">
        <v>0</v>
      </c>
      <c r="L3148" s="33">
        <v>0</v>
      </c>
      <c r="M3148" s="33">
        <v>0</v>
      </c>
      <c r="N3148" s="33">
        <v>0</v>
      </c>
      <c r="O3148" s="33">
        <v>0</v>
      </c>
      <c r="P3148" s="33">
        <v>0</v>
      </c>
      <c r="Q3148" s="33">
        <v>0</v>
      </c>
      <c r="R3148" s="33">
        <v>0</v>
      </c>
      <c r="S3148" s="33">
        <v>0</v>
      </c>
    </row>
    <row r="3149" spans="1:19">
      <c r="B3149" s="5">
        <v>2011</v>
      </c>
      <c r="C3149" s="32"/>
      <c r="D3149" s="32"/>
      <c r="E3149" s="32"/>
      <c r="F3149" s="32"/>
      <c r="G3149" s="32"/>
      <c r="H3149" s="33">
        <v>0</v>
      </c>
      <c r="I3149" s="33">
        <v>0</v>
      </c>
      <c r="J3149" s="33">
        <v>0</v>
      </c>
      <c r="K3149" s="33">
        <v>0</v>
      </c>
      <c r="L3149" s="33">
        <v>0</v>
      </c>
      <c r="M3149" s="33">
        <v>0</v>
      </c>
      <c r="N3149" s="33">
        <v>0</v>
      </c>
      <c r="O3149" s="33">
        <v>0</v>
      </c>
      <c r="P3149" s="33">
        <v>0</v>
      </c>
      <c r="Q3149" s="33">
        <v>0</v>
      </c>
      <c r="R3149" s="33">
        <v>0</v>
      </c>
      <c r="S3149" s="33">
        <v>0</v>
      </c>
    </row>
    <row r="3150" spans="1:19">
      <c r="B3150" s="5">
        <v>2010</v>
      </c>
      <c r="C3150" s="32"/>
      <c r="D3150" s="32"/>
      <c r="E3150" s="32"/>
      <c r="F3150" s="32"/>
      <c r="G3150" s="33">
        <v>0</v>
      </c>
      <c r="H3150" s="33">
        <v>0</v>
      </c>
      <c r="I3150" s="33">
        <v>0</v>
      </c>
      <c r="J3150" s="33">
        <v>0</v>
      </c>
      <c r="K3150" s="33">
        <v>0</v>
      </c>
      <c r="L3150" s="33">
        <v>0</v>
      </c>
      <c r="M3150" s="33">
        <v>0</v>
      </c>
      <c r="N3150" s="33">
        <v>0</v>
      </c>
      <c r="O3150" s="33">
        <v>0</v>
      </c>
      <c r="P3150" s="33">
        <v>0</v>
      </c>
      <c r="Q3150" s="33">
        <v>0</v>
      </c>
      <c r="R3150" s="33">
        <v>0</v>
      </c>
      <c r="S3150" s="33">
        <v>0</v>
      </c>
    </row>
    <row r="3151" spans="1:19">
      <c r="B3151" s="5">
        <v>2009</v>
      </c>
      <c r="C3151" s="32"/>
      <c r="D3151" s="32"/>
      <c r="E3151" s="32"/>
      <c r="F3151" s="33">
        <v>0</v>
      </c>
      <c r="G3151" s="33">
        <v>0</v>
      </c>
      <c r="H3151" s="33">
        <v>0</v>
      </c>
      <c r="I3151" s="33">
        <v>0</v>
      </c>
      <c r="J3151" s="33">
        <v>0</v>
      </c>
      <c r="K3151" s="33">
        <v>0</v>
      </c>
      <c r="L3151" s="33">
        <v>0</v>
      </c>
      <c r="M3151" s="33">
        <v>0</v>
      </c>
      <c r="N3151" s="33">
        <v>0</v>
      </c>
      <c r="O3151" s="33">
        <v>0</v>
      </c>
      <c r="P3151" s="33">
        <v>0</v>
      </c>
      <c r="Q3151" s="33">
        <v>0</v>
      </c>
      <c r="R3151" s="33">
        <v>0</v>
      </c>
      <c r="S3151" s="33">
        <v>0</v>
      </c>
    </row>
    <row r="3152" spans="1:19">
      <c r="B3152" s="5">
        <v>2008</v>
      </c>
      <c r="C3152" s="32"/>
      <c r="D3152" s="32"/>
      <c r="E3152" s="33">
        <v>0</v>
      </c>
      <c r="F3152" s="33">
        <v>0</v>
      </c>
      <c r="G3152" s="33">
        <v>0</v>
      </c>
      <c r="H3152" s="33">
        <v>0</v>
      </c>
      <c r="I3152" s="33">
        <v>0</v>
      </c>
      <c r="J3152" s="33">
        <v>0</v>
      </c>
      <c r="K3152" s="33">
        <v>0</v>
      </c>
      <c r="L3152" s="33">
        <v>0</v>
      </c>
      <c r="M3152" s="33">
        <v>0</v>
      </c>
      <c r="N3152" s="33">
        <v>0</v>
      </c>
      <c r="O3152" s="33">
        <v>0</v>
      </c>
      <c r="P3152" s="33">
        <v>0</v>
      </c>
      <c r="Q3152" s="33">
        <v>0</v>
      </c>
      <c r="R3152" s="33">
        <v>0</v>
      </c>
      <c r="S3152" s="33">
        <v>0</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row>
    <row r="3154" spans="2:19">
      <c r="B3154" s="5">
        <v>2006</v>
      </c>
      <c r="C3154" s="33">
        <v>0</v>
      </c>
      <c r="D3154" s="33">
        <v>0</v>
      </c>
      <c r="E3154" s="33">
        <v>0</v>
      </c>
      <c r="F3154" s="33">
        <v>0</v>
      </c>
      <c r="G3154" s="33">
        <v>0</v>
      </c>
      <c r="H3154" s="33">
        <v>0</v>
      </c>
      <c r="I3154" s="33">
        <v>0</v>
      </c>
      <c r="J3154" s="33">
        <v>0</v>
      </c>
      <c r="K3154" s="33">
        <v>0</v>
      </c>
      <c r="L3154" s="33">
        <v>0</v>
      </c>
      <c r="M3154" s="33">
        <v>0</v>
      </c>
      <c r="N3154" s="33">
        <v>0</v>
      </c>
      <c r="O3154" s="33">
        <v>0</v>
      </c>
      <c r="P3154" s="33">
        <v>0</v>
      </c>
      <c r="Q3154" s="33">
        <v>0</v>
      </c>
      <c r="R3154" s="33">
        <v>0</v>
      </c>
      <c r="S3154" s="33">
        <v>0</v>
      </c>
    </row>
    <row r="3155" spans="2:19">
      <c r="B3155" s="5">
        <v>2005</v>
      </c>
      <c r="C3155" s="33">
        <v>0</v>
      </c>
      <c r="D3155" s="33">
        <v>0</v>
      </c>
      <c r="E3155" s="33">
        <v>0</v>
      </c>
      <c r="F3155" s="33">
        <v>0</v>
      </c>
      <c r="G3155" s="33">
        <v>0</v>
      </c>
      <c r="H3155" s="33">
        <v>0</v>
      </c>
      <c r="I3155" s="33">
        <v>0</v>
      </c>
      <c r="J3155" s="33">
        <v>0</v>
      </c>
      <c r="K3155" s="33">
        <v>0</v>
      </c>
      <c r="L3155" s="33">
        <v>0</v>
      </c>
      <c r="M3155" s="33">
        <v>0</v>
      </c>
      <c r="N3155" s="33">
        <v>0</v>
      </c>
      <c r="O3155" s="33">
        <v>0</v>
      </c>
      <c r="P3155" s="33">
        <v>0</v>
      </c>
      <c r="Q3155" s="33">
        <v>0</v>
      </c>
      <c r="R3155" s="33">
        <v>0</v>
      </c>
      <c r="S3155" s="33">
        <v>0</v>
      </c>
    </row>
    <row r="3156" spans="2:19">
      <c r="B3156" s="5">
        <v>2004</v>
      </c>
      <c r="C3156" s="33">
        <v>0</v>
      </c>
      <c r="D3156" s="33">
        <v>0</v>
      </c>
      <c r="E3156" s="33">
        <v>0</v>
      </c>
      <c r="F3156" s="33">
        <v>0</v>
      </c>
      <c r="G3156" s="33">
        <v>0</v>
      </c>
      <c r="H3156" s="33">
        <v>0</v>
      </c>
      <c r="I3156" s="33">
        <v>0</v>
      </c>
      <c r="J3156" s="33">
        <v>0</v>
      </c>
      <c r="K3156" s="33">
        <v>0</v>
      </c>
      <c r="L3156" s="33">
        <v>0</v>
      </c>
      <c r="M3156" s="33">
        <v>0</v>
      </c>
      <c r="N3156" s="33">
        <v>0</v>
      </c>
      <c r="O3156" s="33">
        <v>0</v>
      </c>
      <c r="P3156" s="33">
        <v>0</v>
      </c>
      <c r="Q3156" s="33">
        <v>0</v>
      </c>
      <c r="R3156" s="33">
        <v>0</v>
      </c>
      <c r="S3156" s="33">
        <v>0</v>
      </c>
    </row>
    <row r="3157" spans="2:19">
      <c r="B3157" s="5">
        <v>2003</v>
      </c>
      <c r="C3157" s="33">
        <v>0</v>
      </c>
      <c r="D3157" s="33">
        <v>0</v>
      </c>
      <c r="E3157" s="33">
        <v>0</v>
      </c>
      <c r="F3157" s="33">
        <v>0</v>
      </c>
      <c r="G3157" s="33">
        <v>0</v>
      </c>
      <c r="H3157" s="33">
        <v>0</v>
      </c>
      <c r="I3157" s="33">
        <v>0</v>
      </c>
      <c r="J3157" s="33">
        <v>0</v>
      </c>
      <c r="K3157" s="33">
        <v>0</v>
      </c>
      <c r="L3157" s="33">
        <v>0</v>
      </c>
      <c r="M3157" s="33">
        <v>0</v>
      </c>
      <c r="N3157" s="33">
        <v>0</v>
      </c>
      <c r="O3157" s="33">
        <v>0</v>
      </c>
      <c r="P3157" s="33">
        <v>0</v>
      </c>
      <c r="Q3157" s="33">
        <v>0</v>
      </c>
      <c r="R3157" s="33">
        <v>0</v>
      </c>
      <c r="S3157" s="33">
        <v>0</v>
      </c>
    </row>
    <row r="3158" spans="2:19">
      <c r="B3158" s="5">
        <v>2002</v>
      </c>
      <c r="C3158" s="33">
        <v>0</v>
      </c>
      <c r="D3158" s="33">
        <v>0</v>
      </c>
      <c r="E3158" s="33">
        <v>0</v>
      </c>
      <c r="F3158" s="33">
        <v>0</v>
      </c>
      <c r="G3158" s="33">
        <v>0</v>
      </c>
      <c r="H3158" s="33">
        <v>0</v>
      </c>
      <c r="I3158" s="33">
        <v>0</v>
      </c>
      <c r="J3158" s="33">
        <v>0</v>
      </c>
      <c r="K3158" s="33">
        <v>0</v>
      </c>
      <c r="L3158" s="33">
        <v>0</v>
      </c>
      <c r="M3158" s="33">
        <v>0</v>
      </c>
      <c r="N3158" s="33">
        <v>0</v>
      </c>
      <c r="O3158" s="33">
        <v>0</v>
      </c>
      <c r="P3158" s="33">
        <v>0</v>
      </c>
      <c r="Q3158" s="33">
        <v>0</v>
      </c>
      <c r="R3158" s="33">
        <v>0</v>
      </c>
      <c r="S3158" s="33">
        <v>0</v>
      </c>
    </row>
    <row r="3159" spans="2:19">
      <c r="B3159" s="5">
        <v>2001</v>
      </c>
      <c r="C3159" s="33">
        <v>0</v>
      </c>
      <c r="D3159" s="33">
        <v>0</v>
      </c>
      <c r="E3159" s="33">
        <v>0</v>
      </c>
      <c r="F3159" s="33">
        <v>0</v>
      </c>
      <c r="G3159" s="33">
        <v>0</v>
      </c>
      <c r="H3159" s="33">
        <v>0</v>
      </c>
      <c r="I3159" s="33">
        <v>0</v>
      </c>
      <c r="J3159" s="33">
        <v>0</v>
      </c>
      <c r="K3159" s="33">
        <v>0</v>
      </c>
      <c r="L3159" s="33">
        <v>0</v>
      </c>
      <c r="M3159" s="33">
        <v>0</v>
      </c>
      <c r="N3159" s="33">
        <v>0</v>
      </c>
      <c r="O3159" s="33">
        <v>0</v>
      </c>
      <c r="P3159" s="33">
        <v>0</v>
      </c>
      <c r="Q3159" s="33">
        <v>0</v>
      </c>
      <c r="R3159" s="33">
        <v>0</v>
      </c>
      <c r="S3159" s="33">
        <v>0</v>
      </c>
    </row>
    <row r="3160" spans="2:19">
      <c r="B3160" s="5">
        <v>2000</v>
      </c>
      <c r="C3160" s="33">
        <v>0</v>
      </c>
      <c r="D3160" s="33">
        <v>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row>
    <row r="3161" spans="2:19">
      <c r="B3161" s="5">
        <v>1999</v>
      </c>
      <c r="C3161" s="33">
        <v>0</v>
      </c>
      <c r="D3161" s="33">
        <v>0</v>
      </c>
      <c r="E3161" s="33">
        <v>0</v>
      </c>
      <c r="F3161" s="33">
        <v>0</v>
      </c>
      <c r="G3161" s="33">
        <v>0</v>
      </c>
      <c r="H3161" s="33">
        <v>0</v>
      </c>
      <c r="I3161" s="33">
        <v>0</v>
      </c>
      <c r="J3161" s="33">
        <v>0</v>
      </c>
      <c r="K3161" s="33">
        <v>0</v>
      </c>
      <c r="L3161" s="33">
        <v>0</v>
      </c>
      <c r="M3161" s="33">
        <v>0</v>
      </c>
      <c r="N3161" s="33">
        <v>0</v>
      </c>
      <c r="O3161" s="33">
        <v>0</v>
      </c>
      <c r="P3161" s="33">
        <v>0</v>
      </c>
      <c r="Q3161" s="33">
        <v>0</v>
      </c>
      <c r="R3161" s="33">
        <v>0</v>
      </c>
      <c r="S3161" s="33">
        <v>0</v>
      </c>
    </row>
    <row r="3162" spans="2:19">
      <c r="B3162" s="5">
        <v>1998</v>
      </c>
      <c r="C3162" s="33">
        <v>0</v>
      </c>
      <c r="D3162" s="33">
        <v>0</v>
      </c>
      <c r="E3162" s="33">
        <v>0</v>
      </c>
      <c r="F3162" s="33">
        <v>0</v>
      </c>
      <c r="G3162" s="33">
        <v>0</v>
      </c>
      <c r="H3162" s="33">
        <v>0</v>
      </c>
      <c r="I3162" s="33">
        <v>0</v>
      </c>
      <c r="J3162" s="33">
        <v>0</v>
      </c>
      <c r="K3162" s="33">
        <v>0</v>
      </c>
      <c r="L3162" s="33">
        <v>0</v>
      </c>
      <c r="M3162" s="33">
        <v>0</v>
      </c>
      <c r="N3162" s="33">
        <v>0</v>
      </c>
      <c r="O3162" s="33">
        <v>0</v>
      </c>
      <c r="P3162" s="33">
        <v>0</v>
      </c>
      <c r="Q3162" s="33">
        <v>0</v>
      </c>
      <c r="R3162" s="33">
        <v>0</v>
      </c>
      <c r="S3162" s="33">
        <v>0</v>
      </c>
    </row>
    <row r="3163" spans="2:19">
      <c r="B3163" s="5">
        <v>1997</v>
      </c>
      <c r="C3163" s="33">
        <v>0</v>
      </c>
      <c r="D3163" s="33">
        <v>0</v>
      </c>
      <c r="E3163" s="33">
        <v>0</v>
      </c>
      <c r="F3163" s="33">
        <v>0</v>
      </c>
      <c r="G3163" s="33">
        <v>0</v>
      </c>
      <c r="H3163" s="33">
        <v>0</v>
      </c>
      <c r="I3163" s="33">
        <v>0</v>
      </c>
      <c r="J3163" s="33">
        <v>0</v>
      </c>
      <c r="K3163" s="33">
        <v>0</v>
      </c>
      <c r="L3163" s="33">
        <v>0</v>
      </c>
      <c r="M3163" s="33">
        <v>0</v>
      </c>
      <c r="N3163" s="33">
        <v>0</v>
      </c>
      <c r="O3163" s="33">
        <v>0</v>
      </c>
      <c r="P3163" s="33">
        <v>0</v>
      </c>
      <c r="Q3163" s="33">
        <v>0</v>
      </c>
      <c r="R3163" s="33">
        <v>0</v>
      </c>
      <c r="S3163" s="33">
        <v>0</v>
      </c>
    </row>
    <row r="3164" spans="2:19">
      <c r="B3164" s="5">
        <v>1996</v>
      </c>
      <c r="C3164" s="33">
        <v>0</v>
      </c>
      <c r="D3164" s="33">
        <v>0</v>
      </c>
      <c r="E3164" s="33">
        <v>0</v>
      </c>
      <c r="F3164" s="33">
        <v>0</v>
      </c>
      <c r="G3164" s="33">
        <v>0</v>
      </c>
      <c r="H3164" s="33">
        <v>0</v>
      </c>
      <c r="I3164" s="33">
        <v>0</v>
      </c>
      <c r="J3164" s="33">
        <v>0</v>
      </c>
      <c r="K3164" s="33">
        <v>0</v>
      </c>
      <c r="L3164" s="33">
        <v>0</v>
      </c>
      <c r="M3164" s="33">
        <v>0</v>
      </c>
      <c r="N3164" s="33">
        <v>0</v>
      </c>
      <c r="O3164" s="33">
        <v>0</v>
      </c>
      <c r="P3164" s="33">
        <v>0</v>
      </c>
      <c r="Q3164" s="33">
        <v>0</v>
      </c>
      <c r="R3164" s="33">
        <v>0</v>
      </c>
      <c r="S3164" s="33">
        <v>0</v>
      </c>
    </row>
    <row r="3165" spans="2:19">
      <c r="B3165" s="5">
        <v>1995</v>
      </c>
      <c r="C3165" s="33">
        <v>0</v>
      </c>
      <c r="D3165" s="33">
        <v>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row>
    <row r="3166" spans="2:19">
      <c r="B3166" s="5">
        <v>1994</v>
      </c>
      <c r="C3166" s="33">
        <v>0</v>
      </c>
      <c r="D3166" s="33">
        <v>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row>
    <row r="3167" spans="2:19">
      <c r="B3167" s="5">
        <v>1993</v>
      </c>
      <c r="C3167" s="33">
        <v>0</v>
      </c>
      <c r="D3167" s="33">
        <v>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row>
    <row r="3168" spans="2:19">
      <c r="B3168" s="5">
        <v>1992</v>
      </c>
      <c r="C3168" s="33">
        <v>0</v>
      </c>
      <c r="D3168" s="33">
        <v>0</v>
      </c>
      <c r="E3168" s="33">
        <v>0</v>
      </c>
      <c r="F3168" s="33">
        <v>0</v>
      </c>
      <c r="G3168" s="33">
        <v>0</v>
      </c>
      <c r="H3168" s="33">
        <v>0</v>
      </c>
      <c r="I3168" s="33">
        <v>0</v>
      </c>
      <c r="J3168" s="33">
        <v>0</v>
      </c>
      <c r="K3168" s="33">
        <v>0</v>
      </c>
      <c r="L3168" s="33">
        <v>0</v>
      </c>
      <c r="M3168" s="33">
        <v>0</v>
      </c>
      <c r="N3168" s="33">
        <v>0</v>
      </c>
      <c r="O3168" s="33">
        <v>0</v>
      </c>
      <c r="P3168" s="33">
        <v>0</v>
      </c>
      <c r="Q3168" s="33">
        <v>0</v>
      </c>
      <c r="R3168" s="33">
        <v>0</v>
      </c>
      <c r="S3168" s="33">
        <v>0</v>
      </c>
    </row>
    <row r="3169" spans="2:19">
      <c r="B3169" s="5">
        <v>1991</v>
      </c>
      <c r="C3169" s="33">
        <v>0</v>
      </c>
      <c r="D3169" s="33">
        <v>0</v>
      </c>
      <c r="E3169" s="33">
        <v>0</v>
      </c>
      <c r="F3169" s="33">
        <v>0</v>
      </c>
      <c r="G3169" s="33">
        <v>0</v>
      </c>
      <c r="H3169" s="33">
        <v>0</v>
      </c>
      <c r="I3169" s="33">
        <v>0</v>
      </c>
      <c r="J3169" s="33">
        <v>0</v>
      </c>
      <c r="K3169" s="33">
        <v>0</v>
      </c>
      <c r="L3169" s="33">
        <v>0</v>
      </c>
      <c r="M3169" s="33">
        <v>0</v>
      </c>
      <c r="N3169" s="33">
        <v>0</v>
      </c>
      <c r="O3169" s="33">
        <v>0</v>
      </c>
      <c r="P3169" s="33">
        <v>0</v>
      </c>
      <c r="Q3169" s="33">
        <v>0</v>
      </c>
      <c r="R3169" s="33">
        <v>0</v>
      </c>
      <c r="S3169" s="33">
        <v>0</v>
      </c>
    </row>
    <row r="3170" spans="2:19">
      <c r="B3170" s="5">
        <v>1990</v>
      </c>
      <c r="C3170" s="33">
        <v>0</v>
      </c>
      <c r="D3170" s="33">
        <v>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row>
    <row r="3171" spans="2:19">
      <c r="B3171" s="5">
        <v>1989</v>
      </c>
      <c r="C3171" s="33">
        <v>0</v>
      </c>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row>
    <row r="3172" spans="2:19">
      <c r="B3172" s="5">
        <v>1988</v>
      </c>
      <c r="C3172" s="33">
        <v>0</v>
      </c>
      <c r="D3172" s="33">
        <v>0</v>
      </c>
      <c r="E3172" s="33">
        <v>0</v>
      </c>
      <c r="F3172" s="33">
        <v>0</v>
      </c>
      <c r="G3172" s="33">
        <v>0</v>
      </c>
      <c r="H3172" s="33">
        <v>0</v>
      </c>
      <c r="I3172" s="33">
        <v>0</v>
      </c>
      <c r="J3172" s="33">
        <v>0</v>
      </c>
      <c r="K3172" s="33">
        <v>0</v>
      </c>
      <c r="L3172" s="33">
        <v>0</v>
      </c>
      <c r="M3172" s="33">
        <v>0</v>
      </c>
      <c r="N3172" s="33">
        <v>0</v>
      </c>
      <c r="O3172" s="33">
        <v>0</v>
      </c>
      <c r="P3172" s="33">
        <v>0</v>
      </c>
      <c r="Q3172" s="33">
        <v>0</v>
      </c>
      <c r="R3172" s="33">
        <v>0</v>
      </c>
      <c r="S3172" s="33">
        <v>0</v>
      </c>
    </row>
    <row r="3173" spans="2:19">
      <c r="B3173" s="5">
        <v>1987</v>
      </c>
      <c r="C3173" s="33">
        <v>0</v>
      </c>
      <c r="D3173" s="33">
        <v>0</v>
      </c>
      <c r="E3173" s="33">
        <v>0</v>
      </c>
      <c r="F3173" s="33">
        <v>0</v>
      </c>
      <c r="G3173" s="33">
        <v>0</v>
      </c>
      <c r="H3173" s="33">
        <v>0</v>
      </c>
      <c r="I3173" s="33">
        <v>0</v>
      </c>
      <c r="J3173" s="33">
        <v>0</v>
      </c>
      <c r="K3173" s="33">
        <v>0</v>
      </c>
      <c r="L3173" s="33">
        <v>0</v>
      </c>
      <c r="M3173" s="33">
        <v>0</v>
      </c>
      <c r="N3173" s="33">
        <v>0</v>
      </c>
      <c r="O3173" s="33">
        <v>0</v>
      </c>
      <c r="P3173" s="33">
        <v>0</v>
      </c>
      <c r="Q3173" s="33">
        <v>0</v>
      </c>
      <c r="R3173" s="33">
        <v>0</v>
      </c>
      <c r="S3173" s="33">
        <v>0</v>
      </c>
    </row>
    <row r="3174" spans="2:19">
      <c r="B3174" s="5">
        <v>1986</v>
      </c>
      <c r="C3174" s="33">
        <v>0</v>
      </c>
      <c r="D3174" s="33">
        <v>0</v>
      </c>
      <c r="E3174" s="33">
        <v>0</v>
      </c>
      <c r="F3174" s="33">
        <v>0</v>
      </c>
      <c r="G3174" s="33">
        <v>0</v>
      </c>
      <c r="H3174" s="33">
        <v>0</v>
      </c>
      <c r="I3174" s="33">
        <v>0</v>
      </c>
      <c r="J3174" s="33">
        <v>0</v>
      </c>
      <c r="K3174" s="33">
        <v>0</v>
      </c>
      <c r="L3174" s="33">
        <v>0</v>
      </c>
      <c r="M3174" s="33">
        <v>0</v>
      </c>
      <c r="N3174" s="33">
        <v>0</v>
      </c>
      <c r="O3174" s="33">
        <v>0</v>
      </c>
      <c r="P3174" s="33">
        <v>0</v>
      </c>
      <c r="Q3174" s="33">
        <v>0</v>
      </c>
      <c r="R3174" s="33">
        <v>0</v>
      </c>
      <c r="S3174" s="33">
        <v>0</v>
      </c>
    </row>
    <row r="3175" spans="2:19">
      <c r="B3175" s="5">
        <v>1985</v>
      </c>
      <c r="C3175" s="33">
        <v>0</v>
      </c>
      <c r="D3175" s="33">
        <v>0</v>
      </c>
      <c r="E3175" s="33">
        <v>0</v>
      </c>
      <c r="F3175" s="33">
        <v>0</v>
      </c>
      <c r="G3175" s="33">
        <v>0</v>
      </c>
      <c r="H3175" s="33">
        <v>0</v>
      </c>
      <c r="I3175" s="33">
        <v>0</v>
      </c>
      <c r="J3175" s="33">
        <v>0</v>
      </c>
      <c r="K3175" s="33">
        <v>0</v>
      </c>
      <c r="L3175" s="33">
        <v>0</v>
      </c>
      <c r="M3175" s="33">
        <v>0</v>
      </c>
      <c r="N3175" s="33">
        <v>0</v>
      </c>
      <c r="O3175" s="33">
        <v>0</v>
      </c>
      <c r="P3175" s="33">
        <v>0</v>
      </c>
      <c r="Q3175" s="33">
        <v>0</v>
      </c>
      <c r="R3175" s="33">
        <v>0</v>
      </c>
      <c r="S3175" s="33">
        <v>0</v>
      </c>
    </row>
    <row r="3176" spans="2:19">
      <c r="B3176" s="5">
        <v>1984</v>
      </c>
      <c r="C3176" s="33">
        <v>0</v>
      </c>
      <c r="D3176" s="33">
        <v>0</v>
      </c>
      <c r="E3176" s="33">
        <v>0</v>
      </c>
      <c r="F3176" s="33">
        <v>0</v>
      </c>
      <c r="G3176" s="33">
        <v>0</v>
      </c>
      <c r="H3176" s="33">
        <v>0</v>
      </c>
      <c r="I3176" s="33">
        <v>0</v>
      </c>
      <c r="J3176" s="33">
        <v>0</v>
      </c>
      <c r="K3176" s="33">
        <v>0</v>
      </c>
      <c r="L3176" s="33">
        <v>0</v>
      </c>
      <c r="M3176" s="33">
        <v>0</v>
      </c>
      <c r="N3176" s="33">
        <v>0</v>
      </c>
      <c r="O3176" s="33">
        <v>0</v>
      </c>
      <c r="P3176" s="33">
        <v>0</v>
      </c>
      <c r="Q3176" s="33">
        <v>0</v>
      </c>
      <c r="R3176" s="33">
        <v>0</v>
      </c>
      <c r="S3176" s="33">
        <v>0</v>
      </c>
    </row>
    <row r="3177" spans="2:19">
      <c r="B3177" s="5">
        <v>1983</v>
      </c>
      <c r="C3177" s="33">
        <v>0</v>
      </c>
      <c r="D3177" s="33">
        <v>0</v>
      </c>
      <c r="E3177" s="33">
        <v>0</v>
      </c>
      <c r="F3177" s="33">
        <v>0</v>
      </c>
      <c r="G3177" s="33">
        <v>0</v>
      </c>
      <c r="H3177" s="33">
        <v>0</v>
      </c>
      <c r="I3177" s="33">
        <v>0</v>
      </c>
      <c r="J3177" s="33">
        <v>0</v>
      </c>
      <c r="K3177" s="33">
        <v>0</v>
      </c>
      <c r="L3177" s="33">
        <v>0</v>
      </c>
      <c r="M3177" s="33">
        <v>0</v>
      </c>
      <c r="N3177" s="33">
        <v>0</v>
      </c>
      <c r="O3177" s="33">
        <v>0</v>
      </c>
      <c r="P3177" s="33">
        <v>0</v>
      </c>
      <c r="Q3177" s="33">
        <v>0</v>
      </c>
      <c r="R3177" s="33">
        <v>0</v>
      </c>
      <c r="S3177" s="33">
        <v>0</v>
      </c>
    </row>
    <row r="3178" spans="2:19">
      <c r="B3178" s="5">
        <v>1982</v>
      </c>
      <c r="C3178" s="33">
        <v>0</v>
      </c>
      <c r="D3178" s="33">
        <v>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row>
    <row r="3179" spans="2:19">
      <c r="B3179" s="5">
        <v>1981</v>
      </c>
      <c r="C3179" s="33">
        <v>0</v>
      </c>
      <c r="D3179" s="33">
        <v>0</v>
      </c>
      <c r="E3179" s="33">
        <v>0</v>
      </c>
      <c r="F3179" s="33">
        <v>0</v>
      </c>
      <c r="G3179" s="33">
        <v>0</v>
      </c>
      <c r="H3179" s="33">
        <v>0</v>
      </c>
      <c r="I3179" s="33">
        <v>0</v>
      </c>
      <c r="J3179" s="33">
        <v>0</v>
      </c>
      <c r="K3179" s="33">
        <v>0</v>
      </c>
      <c r="L3179" s="33">
        <v>0</v>
      </c>
      <c r="M3179" s="33">
        <v>0</v>
      </c>
      <c r="N3179" s="33">
        <v>0</v>
      </c>
      <c r="O3179" s="33">
        <v>0</v>
      </c>
      <c r="P3179" s="33">
        <v>0</v>
      </c>
      <c r="Q3179" s="33">
        <v>0</v>
      </c>
      <c r="R3179" s="33">
        <v>0</v>
      </c>
      <c r="S3179" s="33">
        <v>0</v>
      </c>
    </row>
    <row r="3180" spans="2:19">
      <c r="B3180" s="5">
        <v>1980</v>
      </c>
      <c r="C3180" s="33">
        <v>0</v>
      </c>
      <c r="D3180" s="33">
        <v>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row>
    <row r="3181" spans="2:19">
      <c r="B3181" s="5">
        <v>1979</v>
      </c>
      <c r="C3181" s="33">
        <v>0</v>
      </c>
      <c r="D3181" s="33">
        <v>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row>
    <row r="3182" spans="2:19">
      <c r="B3182" s="5">
        <v>1978</v>
      </c>
      <c r="C3182" s="33">
        <v>0</v>
      </c>
      <c r="D3182" s="33">
        <v>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row>
    <row r="3183" spans="2:19">
      <c r="B3183" s="5">
        <v>1977</v>
      </c>
      <c r="C3183" s="33">
        <v>0</v>
      </c>
      <c r="D3183" s="33">
        <v>0</v>
      </c>
      <c r="E3183" s="33">
        <v>0</v>
      </c>
      <c r="F3183" s="33">
        <v>0</v>
      </c>
      <c r="G3183" s="33">
        <v>0</v>
      </c>
      <c r="H3183" s="33">
        <v>0</v>
      </c>
      <c r="I3183" s="33">
        <v>0</v>
      </c>
      <c r="J3183" s="33">
        <v>0</v>
      </c>
      <c r="K3183" s="33">
        <v>0</v>
      </c>
      <c r="L3183" s="33">
        <v>0</v>
      </c>
      <c r="M3183" s="33">
        <v>0</v>
      </c>
      <c r="N3183" s="33">
        <v>0</v>
      </c>
      <c r="O3183" s="33">
        <v>0</v>
      </c>
      <c r="P3183" s="33">
        <v>0</v>
      </c>
      <c r="Q3183" s="33">
        <v>0</v>
      </c>
      <c r="R3183" s="33">
        <v>0</v>
      </c>
      <c r="S3183" s="33">
        <v>0</v>
      </c>
    </row>
    <row r="3184" spans="2:19">
      <c r="B3184" s="5">
        <v>1976</v>
      </c>
      <c r="C3184" s="33">
        <v>0</v>
      </c>
      <c r="D3184" s="33">
        <v>0</v>
      </c>
      <c r="E3184" s="33">
        <v>0</v>
      </c>
      <c r="F3184" s="33">
        <v>0</v>
      </c>
      <c r="G3184" s="33">
        <v>0</v>
      </c>
      <c r="H3184" s="33">
        <v>0</v>
      </c>
      <c r="I3184" s="33">
        <v>0</v>
      </c>
      <c r="J3184" s="33">
        <v>0</v>
      </c>
      <c r="K3184" s="33">
        <v>0</v>
      </c>
      <c r="L3184" s="33">
        <v>0</v>
      </c>
      <c r="M3184" s="33">
        <v>0</v>
      </c>
      <c r="N3184" s="33">
        <v>0</v>
      </c>
      <c r="O3184" s="33">
        <v>0</v>
      </c>
      <c r="P3184" s="33">
        <v>0</v>
      </c>
      <c r="Q3184" s="33">
        <v>0</v>
      </c>
      <c r="R3184" s="33">
        <v>0</v>
      </c>
      <c r="S3184" s="33">
        <v>0</v>
      </c>
    </row>
    <row r="3185" spans="2:19">
      <c r="B3185" s="5">
        <v>1975</v>
      </c>
      <c r="C3185" s="33">
        <v>0</v>
      </c>
      <c r="D3185" s="33">
        <v>0</v>
      </c>
      <c r="E3185" s="33">
        <v>0</v>
      </c>
      <c r="F3185" s="33">
        <v>0</v>
      </c>
      <c r="G3185" s="33">
        <v>0</v>
      </c>
      <c r="H3185" s="33">
        <v>0</v>
      </c>
      <c r="I3185" s="33">
        <v>0</v>
      </c>
      <c r="J3185" s="33">
        <v>0</v>
      </c>
      <c r="K3185" s="33">
        <v>0</v>
      </c>
      <c r="L3185" s="33">
        <v>0</v>
      </c>
      <c r="M3185" s="33">
        <v>0</v>
      </c>
      <c r="N3185" s="33">
        <v>0</v>
      </c>
      <c r="O3185" s="33">
        <v>0</v>
      </c>
      <c r="P3185" s="33">
        <v>0</v>
      </c>
      <c r="Q3185" s="33">
        <v>0</v>
      </c>
      <c r="R3185" s="33">
        <v>0</v>
      </c>
      <c r="S3185" s="33">
        <v>0</v>
      </c>
    </row>
    <row r="3186" spans="2:19">
      <c r="B3186" s="5">
        <v>1974</v>
      </c>
      <c r="C3186" s="33">
        <v>0</v>
      </c>
      <c r="D3186" s="33">
        <v>0</v>
      </c>
      <c r="E3186" s="33">
        <v>0</v>
      </c>
      <c r="F3186" s="33">
        <v>0</v>
      </c>
      <c r="G3186" s="33">
        <v>0</v>
      </c>
      <c r="H3186" s="33">
        <v>0</v>
      </c>
      <c r="I3186" s="33">
        <v>0</v>
      </c>
      <c r="J3186" s="33">
        <v>0</v>
      </c>
      <c r="K3186" s="33">
        <v>0</v>
      </c>
      <c r="L3186" s="33">
        <v>0</v>
      </c>
      <c r="M3186" s="33">
        <v>0</v>
      </c>
      <c r="N3186" s="33">
        <v>0</v>
      </c>
      <c r="O3186" s="33">
        <v>0</v>
      </c>
      <c r="P3186" s="33">
        <v>0</v>
      </c>
      <c r="Q3186" s="33">
        <v>0</v>
      </c>
      <c r="R3186" s="33">
        <v>0</v>
      </c>
      <c r="S3186" s="33">
        <v>0</v>
      </c>
    </row>
    <row r="3187" spans="2:19">
      <c r="B3187" s="5">
        <v>1973</v>
      </c>
      <c r="C3187" s="33">
        <v>0</v>
      </c>
      <c r="D3187" s="33">
        <v>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row>
    <row r="3188" spans="2:19">
      <c r="B3188" s="5">
        <v>1972</v>
      </c>
      <c r="C3188" s="33">
        <v>0</v>
      </c>
      <c r="D3188" s="33">
        <v>0</v>
      </c>
      <c r="E3188" s="33">
        <v>0</v>
      </c>
      <c r="F3188" s="33">
        <v>0</v>
      </c>
      <c r="G3188" s="33">
        <v>0</v>
      </c>
      <c r="H3188" s="33">
        <v>0</v>
      </c>
      <c r="I3188" s="33">
        <v>0</v>
      </c>
      <c r="J3188" s="33">
        <v>0</v>
      </c>
      <c r="K3188" s="33">
        <v>0</v>
      </c>
      <c r="L3188" s="33">
        <v>0</v>
      </c>
      <c r="M3188" s="33">
        <v>0</v>
      </c>
      <c r="N3188" s="33">
        <v>0</v>
      </c>
      <c r="O3188" s="33">
        <v>0</v>
      </c>
      <c r="P3188" s="33">
        <v>0</v>
      </c>
      <c r="Q3188" s="33">
        <v>0</v>
      </c>
      <c r="R3188" s="33">
        <v>0</v>
      </c>
      <c r="S3188" s="33">
        <v>0</v>
      </c>
    </row>
    <row r="3189" spans="2:19">
      <c r="B3189" s="5">
        <v>1971</v>
      </c>
      <c r="C3189" s="33">
        <v>0</v>
      </c>
      <c r="D3189" s="33">
        <v>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row>
    <row r="3190" spans="2:19">
      <c r="B3190" s="5">
        <v>1970</v>
      </c>
      <c r="C3190" s="33">
        <v>0</v>
      </c>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v>0</v>
      </c>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v>0</v>
      </c>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v>0</v>
      </c>
      <c r="D3193" s="33">
        <v>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row>
    <row r="3194" spans="2:19">
      <c r="B3194" s="5">
        <v>1966</v>
      </c>
      <c r="C3194" s="33">
        <v>0</v>
      </c>
      <c r="D3194" s="33">
        <v>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row>
    <row r="3195" spans="2:19">
      <c r="B3195" s="5">
        <v>1965</v>
      </c>
      <c r="C3195" s="33">
        <v>0</v>
      </c>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v>0</v>
      </c>
      <c r="D3196" s="33">
        <v>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row>
    <row r="3197" spans="2:19">
      <c r="B3197" s="5">
        <v>1963</v>
      </c>
      <c r="C3197" s="33">
        <v>0</v>
      </c>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v>0</v>
      </c>
      <c r="D3198" s="33">
        <v>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row>
    <row r="3199" spans="2:19">
      <c r="B3199" s="5">
        <v>1961</v>
      </c>
      <c r="C3199" s="33">
        <v>0</v>
      </c>
      <c r="D3199" s="33">
        <v>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row>
    <row r="3200" spans="2:19">
      <c r="B3200" s="5">
        <v>1960</v>
      </c>
      <c r="C3200" s="33">
        <v>0</v>
      </c>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v>0</v>
      </c>
      <c r="D3201" s="33">
        <v>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row>
    <row r="3202" spans="2:19">
      <c r="B3202" s="5">
        <v>1958</v>
      </c>
      <c r="C3202" s="33">
        <v>0</v>
      </c>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v>0</v>
      </c>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v>0</v>
      </c>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v>0</v>
      </c>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v>0</v>
      </c>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v>0</v>
      </c>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v>0</v>
      </c>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v>0</v>
      </c>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v>0</v>
      </c>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v>0</v>
      </c>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v>0</v>
      </c>
      <c r="D3212" s="33">
        <v>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row>
    <row r="3213" spans="2:19">
      <c r="B3213" s="5">
        <v>1947</v>
      </c>
      <c r="C3213" s="33">
        <v>0</v>
      </c>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v>0</v>
      </c>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v>0</v>
      </c>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v>0</v>
      </c>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v>0</v>
      </c>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v>0</v>
      </c>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v>0</v>
      </c>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v>0</v>
      </c>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v>0</v>
      </c>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v>0</v>
      </c>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v>0</v>
      </c>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v>0</v>
      </c>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v>0</v>
      </c>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v>0</v>
      </c>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v>0</v>
      </c>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v>0</v>
      </c>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v>0</v>
      </c>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v>0</v>
      </c>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10700</v>
      </c>
      <c r="O3231" s="10">
        <f>SUM(O3139:O3230)</f>
        <v>10700</v>
      </c>
      <c r="P3231" s="10">
        <f>SUM(P3139:P3230)</f>
        <v>10700</v>
      </c>
      <c r="Q3231" s="10">
        <f>SUM(Q3139:Q3230)</f>
        <v>10700</v>
      </c>
      <c r="R3231" s="10">
        <f>SUM(R3138:R3230)</f>
        <v>40632</v>
      </c>
      <c r="S3231" s="10">
        <f>SUM(S3138:S3230)</f>
        <v>40632</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v>28748.63</v>
      </c>
    </row>
    <row r="3234" spans="1:19">
      <c r="A3234" s="34"/>
      <c r="B3234" s="5">
        <v>2021</v>
      </c>
      <c r="C3234" s="32"/>
      <c r="D3234" s="32"/>
      <c r="E3234" s="32"/>
      <c r="F3234" s="32"/>
      <c r="G3234" s="32"/>
      <c r="H3234" s="32"/>
      <c r="I3234" s="32"/>
      <c r="J3234" s="32"/>
      <c r="K3234" s="32"/>
      <c r="L3234" s="32"/>
      <c r="M3234" s="32"/>
      <c r="N3234" s="32"/>
      <c r="O3234" s="32"/>
      <c r="P3234" s="32"/>
      <c r="Q3234" s="32"/>
      <c r="R3234" s="33">
        <v>36082.46</v>
      </c>
      <c r="S3234" s="33">
        <v>36082.46</v>
      </c>
    </row>
    <row r="3235" spans="1:19">
      <c r="B3235" s="5">
        <v>2020</v>
      </c>
      <c r="C3235" s="32"/>
      <c r="D3235" s="32"/>
      <c r="E3235" s="32"/>
      <c r="F3235" s="32"/>
      <c r="G3235" s="32"/>
      <c r="H3235" s="32"/>
      <c r="I3235" s="32"/>
      <c r="J3235" s="32"/>
      <c r="K3235" s="32"/>
      <c r="L3235" s="32"/>
      <c r="M3235" s="32"/>
      <c r="N3235" s="32"/>
      <c r="O3235" s="32"/>
      <c r="P3235" s="32"/>
      <c r="Q3235" s="33">
        <v>57164.22</v>
      </c>
      <c r="R3235" s="33">
        <v>57164.22</v>
      </c>
      <c r="S3235" s="33">
        <v>57164.22</v>
      </c>
    </row>
    <row r="3236" spans="1:19">
      <c r="A3236" s="36"/>
      <c r="B3236" s="5">
        <v>2019</v>
      </c>
      <c r="C3236" s="32"/>
      <c r="D3236" s="32"/>
      <c r="E3236" s="32"/>
      <c r="F3236" s="32"/>
      <c r="G3236" s="32"/>
      <c r="H3236" s="32"/>
      <c r="I3236" s="32"/>
      <c r="J3236" s="32"/>
      <c r="K3236" s="32"/>
      <c r="L3236" s="32"/>
      <c r="M3236" s="32"/>
      <c r="N3236" s="32"/>
      <c r="O3236" s="32"/>
      <c r="P3236" s="33">
        <v>9564.9599999999991</v>
      </c>
      <c r="Q3236" s="33">
        <v>9564.9599999999991</v>
      </c>
      <c r="R3236" s="33">
        <v>9564.9599999999991</v>
      </c>
      <c r="S3236" s="33">
        <v>9564.9599999999991</v>
      </c>
    </row>
    <row r="3237" spans="1:19">
      <c r="A3237" s="36"/>
      <c r="B3237" s="5">
        <v>2018</v>
      </c>
      <c r="C3237" s="32"/>
      <c r="D3237" s="32"/>
      <c r="E3237" s="32"/>
      <c r="F3237" s="32"/>
      <c r="G3237" s="32"/>
      <c r="H3237" s="32"/>
      <c r="I3237" s="32"/>
      <c r="J3237" s="32"/>
      <c r="K3237" s="32"/>
      <c r="L3237" s="32"/>
      <c r="M3237" s="32"/>
      <c r="N3237" s="32"/>
      <c r="O3237" s="33">
        <v>45807.32</v>
      </c>
      <c r="P3237" s="33">
        <v>45807.32</v>
      </c>
      <c r="Q3237" s="33">
        <v>45807.32</v>
      </c>
      <c r="R3237" s="33">
        <v>45807.32</v>
      </c>
      <c r="S3237" s="33">
        <v>45807.32</v>
      </c>
    </row>
    <row r="3238" spans="1:19">
      <c r="A3238" s="36"/>
      <c r="B3238" s="5">
        <v>2017</v>
      </c>
      <c r="C3238" s="32"/>
      <c r="D3238" s="32"/>
      <c r="E3238" s="32"/>
      <c r="F3238" s="32"/>
      <c r="G3238" s="32"/>
      <c r="H3238" s="32"/>
      <c r="I3238" s="32"/>
      <c r="J3238" s="32"/>
      <c r="K3238" s="32"/>
      <c r="L3238" s="32"/>
      <c r="M3238" s="32"/>
      <c r="N3238" s="33">
        <v>117107.93</v>
      </c>
      <c r="O3238" s="33">
        <v>117107.93</v>
      </c>
      <c r="P3238" s="33">
        <v>117107.93</v>
      </c>
      <c r="Q3238" s="33">
        <v>117107.93</v>
      </c>
      <c r="R3238" s="33">
        <v>117107.93</v>
      </c>
      <c r="S3238" s="33">
        <v>117107.93</v>
      </c>
    </row>
    <row r="3239" spans="1:19">
      <c r="B3239" s="5">
        <v>2016</v>
      </c>
      <c r="C3239" s="32"/>
      <c r="D3239" s="32"/>
      <c r="E3239" s="32"/>
      <c r="F3239" s="32"/>
      <c r="G3239" s="32"/>
      <c r="H3239" s="32"/>
      <c r="I3239" s="32"/>
      <c r="J3239" s="32"/>
      <c r="K3239" s="32"/>
      <c r="L3239" s="32"/>
      <c r="M3239" s="33">
        <v>74071.8</v>
      </c>
      <c r="N3239" s="33">
        <v>74071.8</v>
      </c>
      <c r="O3239" s="33">
        <v>74071.8</v>
      </c>
      <c r="P3239" s="33">
        <v>74071.8</v>
      </c>
      <c r="Q3239" s="33">
        <v>74071.8</v>
      </c>
      <c r="R3239" s="33">
        <v>74071.8</v>
      </c>
      <c r="S3239" s="33">
        <v>74071.8</v>
      </c>
    </row>
    <row r="3240" spans="1:19">
      <c r="B3240" s="5">
        <v>2015</v>
      </c>
      <c r="C3240" s="32"/>
      <c r="D3240" s="32"/>
      <c r="E3240" s="32"/>
      <c r="F3240" s="32"/>
      <c r="G3240" s="32"/>
      <c r="H3240" s="32"/>
      <c r="I3240" s="32"/>
      <c r="J3240" s="32"/>
      <c r="K3240" s="32"/>
      <c r="L3240" s="33">
        <v>55388.2</v>
      </c>
      <c r="M3240" s="33">
        <v>55388.2</v>
      </c>
      <c r="N3240" s="33">
        <v>55388.2</v>
      </c>
      <c r="O3240" s="33">
        <v>55388.2</v>
      </c>
      <c r="P3240" s="33">
        <v>55388.2</v>
      </c>
      <c r="Q3240" s="33">
        <v>55388.2</v>
      </c>
      <c r="R3240" s="33">
        <v>55388.2</v>
      </c>
      <c r="S3240" s="33">
        <v>55388.2</v>
      </c>
    </row>
    <row r="3241" spans="1:19">
      <c r="B3241" s="5">
        <v>2014</v>
      </c>
      <c r="C3241" s="32"/>
      <c r="D3241" s="32"/>
      <c r="E3241" s="32"/>
      <c r="F3241" s="32"/>
      <c r="G3241" s="32"/>
      <c r="H3241" s="32"/>
      <c r="I3241" s="32"/>
      <c r="J3241" s="32"/>
      <c r="K3241" s="33">
        <v>48813.53</v>
      </c>
      <c r="L3241" s="33">
        <v>48813.53</v>
      </c>
      <c r="M3241" s="33">
        <v>48813.53</v>
      </c>
      <c r="N3241" s="33">
        <v>48813.53</v>
      </c>
      <c r="O3241" s="33">
        <v>48813.53</v>
      </c>
      <c r="P3241" s="33">
        <v>48813.53</v>
      </c>
      <c r="Q3241" s="33">
        <v>48813.53</v>
      </c>
      <c r="R3241" s="33">
        <v>48813.53</v>
      </c>
      <c r="S3241" s="33">
        <v>48813.53</v>
      </c>
    </row>
    <row r="3242" spans="1:19">
      <c r="B3242" s="5">
        <v>2013</v>
      </c>
      <c r="C3242" s="32"/>
      <c r="D3242" s="32"/>
      <c r="E3242" s="32"/>
      <c r="F3242" s="32"/>
      <c r="G3242" s="32"/>
      <c r="H3242" s="32"/>
      <c r="I3242" s="32"/>
      <c r="J3242" s="33">
        <v>50549.95</v>
      </c>
      <c r="K3242" s="33">
        <v>50549.95</v>
      </c>
      <c r="L3242" s="33">
        <v>50549.95</v>
      </c>
      <c r="M3242" s="33">
        <v>50549.95</v>
      </c>
      <c r="N3242" s="33">
        <v>50549.95</v>
      </c>
      <c r="O3242" s="33">
        <v>50549.95</v>
      </c>
      <c r="P3242" s="33">
        <v>50549.95</v>
      </c>
      <c r="Q3242" s="33">
        <v>50549.95</v>
      </c>
      <c r="R3242" s="33">
        <v>50549.95</v>
      </c>
      <c r="S3242" s="33">
        <v>50549.95</v>
      </c>
    </row>
    <row r="3243" spans="1:19">
      <c r="B3243" s="5">
        <v>2012</v>
      </c>
      <c r="C3243" s="32"/>
      <c r="D3243" s="32"/>
      <c r="E3243" s="32"/>
      <c r="F3243" s="32"/>
      <c r="G3243" s="32"/>
      <c r="H3243" s="32"/>
      <c r="I3243" s="33">
        <v>62118.76</v>
      </c>
      <c r="J3243" s="33">
        <v>62118.76</v>
      </c>
      <c r="K3243" s="33">
        <v>62118.76</v>
      </c>
      <c r="L3243" s="33">
        <v>62118.76</v>
      </c>
      <c r="M3243" s="33">
        <v>62118.76</v>
      </c>
      <c r="N3243" s="33">
        <v>62118.76</v>
      </c>
      <c r="O3243" s="33">
        <v>62118.76</v>
      </c>
      <c r="P3243" s="33">
        <v>62118.76</v>
      </c>
      <c r="Q3243" s="33">
        <v>62118.76</v>
      </c>
      <c r="R3243" s="33">
        <v>62118.76</v>
      </c>
      <c r="S3243" s="33">
        <v>62118.76</v>
      </c>
    </row>
    <row r="3244" spans="1:19">
      <c r="B3244" s="5">
        <v>2011</v>
      </c>
      <c r="C3244" s="32"/>
      <c r="D3244" s="32"/>
      <c r="E3244" s="32"/>
      <c r="F3244" s="32"/>
      <c r="G3244" s="32"/>
      <c r="H3244" s="33">
        <v>53780.98</v>
      </c>
      <c r="I3244" s="33">
        <v>53780.98</v>
      </c>
      <c r="J3244" s="33">
        <v>53780.98</v>
      </c>
      <c r="K3244" s="33">
        <v>53780.98</v>
      </c>
      <c r="L3244" s="33">
        <v>53780.98</v>
      </c>
      <c r="M3244" s="33">
        <v>53780.98</v>
      </c>
      <c r="N3244" s="33">
        <v>53780.98</v>
      </c>
      <c r="O3244" s="33">
        <v>53780.98</v>
      </c>
      <c r="P3244" s="33">
        <v>53780.98</v>
      </c>
      <c r="Q3244" s="33">
        <v>53780.98</v>
      </c>
      <c r="R3244" s="33">
        <v>53780.98</v>
      </c>
      <c r="S3244" s="33">
        <v>53780.98</v>
      </c>
    </row>
    <row r="3245" spans="1:19">
      <c r="B3245" s="5">
        <v>2010</v>
      </c>
      <c r="C3245" s="32"/>
      <c r="D3245" s="32"/>
      <c r="E3245" s="32"/>
      <c r="F3245" s="32"/>
      <c r="G3245" s="33">
        <v>56176.85</v>
      </c>
      <c r="H3245" s="33">
        <v>56176.85</v>
      </c>
      <c r="I3245" s="33">
        <v>56176.85</v>
      </c>
      <c r="J3245" s="33">
        <v>56176.85</v>
      </c>
      <c r="K3245" s="33">
        <v>56176.85</v>
      </c>
      <c r="L3245" s="33">
        <v>56176.85</v>
      </c>
      <c r="M3245" s="33">
        <v>56176.85</v>
      </c>
      <c r="N3245" s="33">
        <v>56176.85</v>
      </c>
      <c r="O3245" s="33">
        <v>56176.85</v>
      </c>
      <c r="P3245" s="33">
        <v>56176.85</v>
      </c>
      <c r="Q3245" s="33">
        <v>56176.85</v>
      </c>
      <c r="R3245" s="33">
        <v>56176.85</v>
      </c>
      <c r="S3245" s="33">
        <v>56176.85</v>
      </c>
    </row>
    <row r="3246" spans="1:19">
      <c r="B3246" s="5">
        <v>2009</v>
      </c>
      <c r="C3246" s="32"/>
      <c r="D3246" s="32"/>
      <c r="E3246" s="32"/>
      <c r="F3246" s="33">
        <v>25032.38</v>
      </c>
      <c r="G3246" s="33">
        <v>25032.38</v>
      </c>
      <c r="H3246" s="33">
        <v>25032.38</v>
      </c>
      <c r="I3246" s="33">
        <v>25032.38</v>
      </c>
      <c r="J3246" s="33">
        <v>25032.38</v>
      </c>
      <c r="K3246" s="33">
        <v>25032.38</v>
      </c>
      <c r="L3246" s="33">
        <v>25032.38</v>
      </c>
      <c r="M3246" s="33">
        <v>25032.38</v>
      </c>
      <c r="N3246" s="33">
        <v>25032.38</v>
      </c>
      <c r="O3246" s="33">
        <v>25032.38</v>
      </c>
      <c r="P3246" s="33">
        <v>25032.38</v>
      </c>
      <c r="Q3246" s="33">
        <v>25032.38</v>
      </c>
      <c r="R3246" s="33">
        <v>25032.38</v>
      </c>
      <c r="S3246" s="33">
        <v>25032.38</v>
      </c>
    </row>
    <row r="3247" spans="1:19">
      <c r="B3247" s="5">
        <v>2008</v>
      </c>
      <c r="C3247" s="32"/>
      <c r="D3247" s="32"/>
      <c r="E3247" s="33">
        <v>37038.239999999998</v>
      </c>
      <c r="F3247" s="33">
        <v>37038.239999999998</v>
      </c>
      <c r="G3247" s="33">
        <v>37038.239999999998</v>
      </c>
      <c r="H3247" s="33">
        <v>37038.239999999998</v>
      </c>
      <c r="I3247" s="33">
        <v>37038.239999999998</v>
      </c>
      <c r="J3247" s="33">
        <v>37038.239999999998</v>
      </c>
      <c r="K3247" s="33">
        <v>37038.239999999998</v>
      </c>
      <c r="L3247" s="33">
        <v>37038.239999999998</v>
      </c>
      <c r="M3247" s="33">
        <v>37038.239999999998</v>
      </c>
      <c r="N3247" s="33">
        <v>37038.239999999998</v>
      </c>
      <c r="O3247" s="33">
        <v>37038.239999999998</v>
      </c>
      <c r="P3247" s="33">
        <v>37038.239999999998</v>
      </c>
      <c r="Q3247" s="33">
        <v>37038.239999999998</v>
      </c>
      <c r="R3247" s="33">
        <v>37038.239999999998</v>
      </c>
      <c r="S3247" s="33">
        <v>37038.239999999998</v>
      </c>
    </row>
    <row r="3248" spans="1:19">
      <c r="B3248" s="5">
        <v>2007</v>
      </c>
      <c r="C3248" s="32"/>
      <c r="D3248" s="33">
        <v>58291.19</v>
      </c>
      <c r="E3248" s="33">
        <v>58291.19</v>
      </c>
      <c r="F3248" s="33">
        <v>58291.19</v>
      </c>
      <c r="G3248" s="33">
        <v>58291.19</v>
      </c>
      <c r="H3248" s="33">
        <v>58291.19</v>
      </c>
      <c r="I3248" s="33">
        <v>58291.19</v>
      </c>
      <c r="J3248" s="33">
        <v>58291.19</v>
      </c>
      <c r="K3248" s="33">
        <v>58291.19</v>
      </c>
      <c r="L3248" s="33">
        <v>58291.19</v>
      </c>
      <c r="M3248" s="33">
        <v>58291.19</v>
      </c>
      <c r="N3248" s="33">
        <v>58291.19</v>
      </c>
      <c r="O3248" s="33">
        <v>58291.19</v>
      </c>
      <c r="P3248" s="33">
        <v>58291.19</v>
      </c>
      <c r="Q3248" s="33">
        <v>58291.19</v>
      </c>
      <c r="R3248" s="33">
        <v>58291.19</v>
      </c>
      <c r="S3248" s="33">
        <v>58291.19</v>
      </c>
    </row>
    <row r="3249" spans="2:19">
      <c r="B3249" s="5">
        <v>2006</v>
      </c>
      <c r="C3249" s="33">
        <v>73657.210000000006</v>
      </c>
      <c r="D3249" s="33">
        <v>73657.210000000006</v>
      </c>
      <c r="E3249" s="33">
        <v>73657.210000000006</v>
      </c>
      <c r="F3249" s="33">
        <v>73657.210000000006</v>
      </c>
      <c r="G3249" s="33">
        <v>73657.210000000006</v>
      </c>
      <c r="H3249" s="33">
        <v>73657.210000000006</v>
      </c>
      <c r="I3249" s="33">
        <v>73657.210000000006</v>
      </c>
      <c r="J3249" s="33">
        <v>73657.210000000006</v>
      </c>
      <c r="K3249" s="33">
        <v>73657.210000000006</v>
      </c>
      <c r="L3249" s="33">
        <v>73657.210000000006</v>
      </c>
      <c r="M3249" s="33">
        <v>73657.210000000006</v>
      </c>
      <c r="N3249" s="33">
        <v>73657.210000000006</v>
      </c>
      <c r="O3249" s="33">
        <v>73657.210000000006</v>
      </c>
      <c r="P3249" s="33">
        <v>73657.210000000006</v>
      </c>
      <c r="Q3249" s="33">
        <v>73657.210000000006</v>
      </c>
      <c r="R3249" s="33">
        <v>73657.210000000006</v>
      </c>
      <c r="S3249" s="33">
        <v>73657.210000000006</v>
      </c>
    </row>
    <row r="3250" spans="2:19">
      <c r="B3250" s="5">
        <v>2005</v>
      </c>
      <c r="C3250" s="33">
        <v>131493.29</v>
      </c>
      <c r="D3250" s="33">
        <v>131493.29</v>
      </c>
      <c r="E3250" s="33">
        <v>131493.29</v>
      </c>
      <c r="F3250" s="33">
        <v>131493.29</v>
      </c>
      <c r="G3250" s="33">
        <v>131493.29</v>
      </c>
      <c r="H3250" s="33">
        <v>131493.29</v>
      </c>
      <c r="I3250" s="33">
        <v>131493.29</v>
      </c>
      <c r="J3250" s="33">
        <v>131493.29</v>
      </c>
      <c r="K3250" s="33">
        <v>131493.29</v>
      </c>
      <c r="L3250" s="33">
        <v>131493.29</v>
      </c>
      <c r="M3250" s="33">
        <v>131493.29</v>
      </c>
      <c r="N3250" s="33">
        <v>131493.29</v>
      </c>
      <c r="O3250" s="33">
        <v>131493.29</v>
      </c>
      <c r="P3250" s="33">
        <v>131493.29</v>
      </c>
      <c r="Q3250" s="33">
        <v>131493.29</v>
      </c>
      <c r="R3250" s="33">
        <v>131493.29</v>
      </c>
      <c r="S3250" s="33">
        <v>131493.29</v>
      </c>
    </row>
    <row r="3251" spans="2:19">
      <c r="B3251" s="5">
        <v>2004</v>
      </c>
      <c r="C3251" s="33">
        <v>104948.14000000001</v>
      </c>
      <c r="D3251" s="33">
        <v>104948.14000000001</v>
      </c>
      <c r="E3251" s="33">
        <v>104948.14000000001</v>
      </c>
      <c r="F3251" s="33">
        <v>104948.14000000001</v>
      </c>
      <c r="G3251" s="33">
        <v>104948.14000000001</v>
      </c>
      <c r="H3251" s="33">
        <v>104948.14000000001</v>
      </c>
      <c r="I3251" s="33">
        <v>104948.14000000001</v>
      </c>
      <c r="J3251" s="33">
        <v>104948.14000000001</v>
      </c>
      <c r="K3251" s="33">
        <v>104948.14000000001</v>
      </c>
      <c r="L3251" s="33">
        <v>104948.14000000001</v>
      </c>
      <c r="M3251" s="33">
        <v>104948.14000000001</v>
      </c>
      <c r="N3251" s="33">
        <v>88071.51</v>
      </c>
      <c r="O3251" s="33">
        <v>88071.51</v>
      </c>
      <c r="P3251" s="33">
        <v>88071.51</v>
      </c>
      <c r="Q3251" s="33">
        <v>88071.51</v>
      </c>
      <c r="R3251" s="33">
        <v>88071.51</v>
      </c>
      <c r="S3251" s="33">
        <v>88071.51</v>
      </c>
    </row>
    <row r="3252" spans="2:19">
      <c r="B3252" s="5">
        <v>2003</v>
      </c>
      <c r="C3252" s="33">
        <v>139022.32</v>
      </c>
      <c r="D3252" s="33">
        <v>139022.32</v>
      </c>
      <c r="E3252" s="33">
        <v>139022.32</v>
      </c>
      <c r="F3252" s="33">
        <v>139022.32</v>
      </c>
      <c r="G3252" s="33">
        <v>139022.32</v>
      </c>
      <c r="H3252" s="33">
        <v>139022.32</v>
      </c>
      <c r="I3252" s="33">
        <v>139022.32</v>
      </c>
      <c r="J3252" s="33">
        <v>139022.32</v>
      </c>
      <c r="K3252" s="33">
        <v>139022.32</v>
      </c>
      <c r="L3252" s="33">
        <v>139022.32</v>
      </c>
      <c r="M3252" s="33">
        <v>139022.32</v>
      </c>
      <c r="N3252" s="33">
        <v>139022.32</v>
      </c>
      <c r="O3252" s="33">
        <v>139022.32</v>
      </c>
      <c r="P3252" s="33">
        <v>139022.32</v>
      </c>
      <c r="Q3252" s="33">
        <v>139022.32</v>
      </c>
      <c r="R3252" s="33">
        <v>139022.32</v>
      </c>
      <c r="S3252" s="33">
        <v>139022.32</v>
      </c>
    </row>
    <row r="3253" spans="2:19">
      <c r="B3253" s="5">
        <v>2002</v>
      </c>
      <c r="C3253" s="33">
        <v>74730.27</v>
      </c>
      <c r="D3253" s="33">
        <v>74730.27</v>
      </c>
      <c r="E3253" s="33">
        <v>74730.27</v>
      </c>
      <c r="F3253" s="33">
        <v>74730.27</v>
      </c>
      <c r="G3253" s="33">
        <v>74730.27</v>
      </c>
      <c r="H3253" s="33">
        <v>74730.27</v>
      </c>
      <c r="I3253" s="33">
        <v>74730.27</v>
      </c>
      <c r="J3253" s="33">
        <v>74730.27</v>
      </c>
      <c r="K3253" s="33">
        <v>74730.27</v>
      </c>
      <c r="L3253" s="33">
        <v>74730.27</v>
      </c>
      <c r="M3253" s="33">
        <v>74730.27</v>
      </c>
      <c r="N3253" s="33">
        <v>74730.27</v>
      </c>
      <c r="O3253" s="33">
        <v>74730.27</v>
      </c>
      <c r="P3253" s="33">
        <v>74730.27</v>
      </c>
      <c r="Q3253" s="33">
        <v>74730.27</v>
      </c>
      <c r="R3253" s="33">
        <v>74730.27</v>
      </c>
      <c r="S3253" s="33">
        <v>74730.27</v>
      </c>
    </row>
    <row r="3254" spans="2:19">
      <c r="B3254" s="5">
        <v>2001</v>
      </c>
      <c r="C3254" s="33">
        <v>74603.75</v>
      </c>
      <c r="D3254" s="33">
        <v>74603.75</v>
      </c>
      <c r="E3254" s="33">
        <v>74603.75</v>
      </c>
      <c r="F3254" s="33">
        <v>74603.75</v>
      </c>
      <c r="G3254" s="33">
        <v>74603.75</v>
      </c>
      <c r="H3254" s="33">
        <v>74603.75</v>
      </c>
      <c r="I3254" s="33">
        <v>74603.75</v>
      </c>
      <c r="J3254" s="33">
        <v>74603.75</v>
      </c>
      <c r="K3254" s="33">
        <v>74603.75</v>
      </c>
      <c r="L3254" s="33">
        <v>74603.75</v>
      </c>
      <c r="M3254" s="33">
        <v>74603.75</v>
      </c>
      <c r="N3254" s="33">
        <v>74603.75</v>
      </c>
      <c r="O3254" s="33">
        <v>74603.75</v>
      </c>
      <c r="P3254" s="33">
        <v>74603.75</v>
      </c>
      <c r="Q3254" s="33">
        <v>74603.75</v>
      </c>
      <c r="R3254" s="33">
        <v>74603.75</v>
      </c>
      <c r="S3254" s="33">
        <v>74603.75</v>
      </c>
    </row>
    <row r="3255" spans="2:19">
      <c r="B3255" s="5">
        <v>2000</v>
      </c>
      <c r="C3255" s="33">
        <v>62577.81</v>
      </c>
      <c r="D3255" s="33">
        <v>62577.81</v>
      </c>
      <c r="E3255" s="33">
        <v>62577.81</v>
      </c>
      <c r="F3255" s="33">
        <v>62577.81</v>
      </c>
      <c r="G3255" s="33">
        <v>62577.81</v>
      </c>
      <c r="H3255" s="33">
        <v>62577.81</v>
      </c>
      <c r="I3255" s="33">
        <v>62577.81</v>
      </c>
      <c r="J3255" s="33">
        <v>62577.81</v>
      </c>
      <c r="K3255" s="33">
        <v>62577.81</v>
      </c>
      <c r="L3255" s="33">
        <v>62577.81</v>
      </c>
      <c r="M3255" s="33">
        <v>62577.81</v>
      </c>
      <c r="N3255" s="33">
        <v>62577.81</v>
      </c>
      <c r="O3255" s="33">
        <v>62577.81</v>
      </c>
      <c r="P3255" s="33">
        <v>62577.81</v>
      </c>
      <c r="Q3255" s="33">
        <v>62577.81</v>
      </c>
      <c r="R3255" s="33">
        <v>62577.81</v>
      </c>
      <c r="S3255" s="33">
        <v>62577.81</v>
      </c>
    </row>
    <row r="3256" spans="2:19">
      <c r="B3256" s="5">
        <v>1999</v>
      </c>
      <c r="C3256" s="33">
        <v>93829.25</v>
      </c>
      <c r="D3256" s="33">
        <v>93829.25</v>
      </c>
      <c r="E3256" s="33">
        <v>93829.25</v>
      </c>
      <c r="F3256" s="33">
        <v>93829.25</v>
      </c>
      <c r="G3256" s="33">
        <v>93829.25</v>
      </c>
      <c r="H3256" s="33">
        <v>93829.25</v>
      </c>
      <c r="I3256" s="33">
        <v>93829.25</v>
      </c>
      <c r="J3256" s="33">
        <v>93829.25</v>
      </c>
      <c r="K3256" s="33">
        <v>93829.25</v>
      </c>
      <c r="L3256" s="33">
        <v>93829.25</v>
      </c>
      <c r="M3256" s="33">
        <v>93829.25</v>
      </c>
      <c r="N3256" s="33">
        <v>93829.25</v>
      </c>
      <c r="O3256" s="33">
        <v>93829.25</v>
      </c>
      <c r="P3256" s="33">
        <v>93829.25</v>
      </c>
      <c r="Q3256" s="33">
        <v>93829.25</v>
      </c>
      <c r="R3256" s="33">
        <v>93829.25</v>
      </c>
      <c r="S3256" s="33">
        <v>93829.25</v>
      </c>
    </row>
    <row r="3257" spans="2:19">
      <c r="B3257" s="5">
        <v>1998</v>
      </c>
      <c r="C3257" s="33">
        <v>28345.61</v>
      </c>
      <c r="D3257" s="33">
        <v>28345.61</v>
      </c>
      <c r="E3257" s="33">
        <v>28345.61</v>
      </c>
      <c r="F3257" s="33">
        <v>28345.61</v>
      </c>
      <c r="G3257" s="33">
        <v>28345.61</v>
      </c>
      <c r="H3257" s="33">
        <v>28345.61</v>
      </c>
      <c r="I3257" s="33">
        <v>28345.61</v>
      </c>
      <c r="J3257" s="33">
        <v>28345.61</v>
      </c>
      <c r="K3257" s="33">
        <v>28345.61</v>
      </c>
      <c r="L3257" s="33">
        <v>28345.61</v>
      </c>
      <c r="M3257" s="33">
        <v>28345.61</v>
      </c>
      <c r="N3257" s="33">
        <v>28345.61</v>
      </c>
      <c r="O3257" s="33">
        <v>28345.61</v>
      </c>
      <c r="P3257" s="33">
        <v>28345.61</v>
      </c>
      <c r="Q3257" s="33">
        <v>28345.61</v>
      </c>
      <c r="R3257" s="33">
        <v>28345.61</v>
      </c>
      <c r="S3257" s="33">
        <v>28345.61</v>
      </c>
    </row>
    <row r="3258" spans="2:19">
      <c r="B3258" s="5">
        <v>1997</v>
      </c>
      <c r="C3258" s="33">
        <v>57105.85</v>
      </c>
      <c r="D3258" s="33">
        <v>57105.85</v>
      </c>
      <c r="E3258" s="33">
        <v>57105.85</v>
      </c>
      <c r="F3258" s="33">
        <v>57105.85</v>
      </c>
      <c r="G3258" s="33">
        <v>57105.85</v>
      </c>
      <c r="H3258" s="33">
        <v>57105.85</v>
      </c>
      <c r="I3258" s="33">
        <v>57105.85</v>
      </c>
      <c r="J3258" s="33">
        <v>57105.85</v>
      </c>
      <c r="K3258" s="33">
        <v>57105.85</v>
      </c>
      <c r="L3258" s="33">
        <v>57105.85</v>
      </c>
      <c r="M3258" s="33">
        <v>57105.85</v>
      </c>
      <c r="N3258" s="33">
        <v>57105.85</v>
      </c>
      <c r="O3258" s="33">
        <v>57105.85</v>
      </c>
      <c r="P3258" s="33">
        <v>57105.85</v>
      </c>
      <c r="Q3258" s="33">
        <v>57105.85</v>
      </c>
      <c r="R3258" s="33">
        <v>57105.85</v>
      </c>
      <c r="S3258" s="33">
        <v>57105.85</v>
      </c>
    </row>
    <row r="3259" spans="2:19">
      <c r="B3259" s="5">
        <v>1996</v>
      </c>
      <c r="C3259" s="33">
        <v>30455.75</v>
      </c>
      <c r="D3259" s="33">
        <v>30455.75</v>
      </c>
      <c r="E3259" s="33">
        <v>30455.75</v>
      </c>
      <c r="F3259" s="33">
        <v>30455.75</v>
      </c>
      <c r="G3259" s="33">
        <v>30455.75</v>
      </c>
      <c r="H3259" s="33">
        <v>30455.75</v>
      </c>
      <c r="I3259" s="33">
        <v>30455.75</v>
      </c>
      <c r="J3259" s="33">
        <v>30455.75</v>
      </c>
      <c r="K3259" s="33">
        <v>30455.75</v>
      </c>
      <c r="L3259" s="33">
        <v>30455.75</v>
      </c>
      <c r="M3259" s="33">
        <v>1647.3300000000017</v>
      </c>
      <c r="N3259" s="33">
        <v>1647.3300000000017</v>
      </c>
      <c r="O3259" s="33">
        <v>1647.3300000000017</v>
      </c>
      <c r="P3259" s="33">
        <v>1647.3300000000017</v>
      </c>
      <c r="Q3259" s="33">
        <v>1647.3300000000017</v>
      </c>
      <c r="R3259" s="33">
        <v>1647.3300000000017</v>
      </c>
      <c r="S3259" s="33">
        <v>1647.3300000000017</v>
      </c>
    </row>
    <row r="3260" spans="2:19">
      <c r="B3260" s="5">
        <v>1995</v>
      </c>
      <c r="C3260" s="33">
        <v>64603.560000000005</v>
      </c>
      <c r="D3260" s="33">
        <v>64603.560000000005</v>
      </c>
      <c r="E3260" s="33">
        <v>64603.560000000005</v>
      </c>
      <c r="F3260" s="33">
        <v>64603.560000000005</v>
      </c>
      <c r="G3260" s="33">
        <v>64603.560000000005</v>
      </c>
      <c r="H3260" s="33">
        <v>64603.560000000005</v>
      </c>
      <c r="I3260" s="33">
        <v>64603.560000000005</v>
      </c>
      <c r="J3260" s="33">
        <v>15481.239999999998</v>
      </c>
      <c r="K3260" s="33">
        <v>3061.8999999999978</v>
      </c>
      <c r="L3260" s="33">
        <v>3061.8999999999978</v>
      </c>
      <c r="M3260" s="33">
        <v>3061.8999999999978</v>
      </c>
      <c r="N3260" s="33">
        <v>3061.8999999999978</v>
      </c>
      <c r="O3260" s="33">
        <v>3061.8999999999978</v>
      </c>
      <c r="P3260" s="33">
        <v>3061.8999999999978</v>
      </c>
      <c r="Q3260" s="33">
        <v>3061.8999999999978</v>
      </c>
      <c r="R3260" s="33">
        <v>3061.8999999999978</v>
      </c>
      <c r="S3260" s="33">
        <v>3061.8999999999978</v>
      </c>
    </row>
    <row r="3261" spans="2:19">
      <c r="B3261" s="5">
        <v>1994</v>
      </c>
      <c r="C3261" s="33">
        <v>12892.64</v>
      </c>
      <c r="D3261" s="33">
        <v>12892.64</v>
      </c>
      <c r="E3261" s="33">
        <v>12892.64</v>
      </c>
      <c r="F3261" s="33">
        <v>12892.64</v>
      </c>
      <c r="G3261" s="33">
        <v>12892.64</v>
      </c>
      <c r="H3261" s="33">
        <v>12892.639999999996</v>
      </c>
      <c r="I3261" s="33">
        <v>12892.639999999996</v>
      </c>
      <c r="J3261" s="33">
        <v>12892.639999999996</v>
      </c>
      <c r="K3261" s="33">
        <v>12892.639999999996</v>
      </c>
      <c r="L3261" s="33">
        <v>12892.639999999996</v>
      </c>
      <c r="M3261" s="33">
        <v>12892.639999999996</v>
      </c>
      <c r="N3261" s="33">
        <v>12892.639999999996</v>
      </c>
      <c r="O3261" s="33">
        <v>12892.639999999996</v>
      </c>
      <c r="P3261" s="33">
        <v>12892.639999999996</v>
      </c>
      <c r="Q3261" s="33">
        <v>12892.639999999996</v>
      </c>
      <c r="R3261" s="33">
        <v>12892.639999999996</v>
      </c>
      <c r="S3261" s="33">
        <v>12892.639999999996</v>
      </c>
    </row>
    <row r="3262" spans="2:19">
      <c r="B3262" s="5">
        <v>1993</v>
      </c>
      <c r="C3262" s="33">
        <v>1911.8999999999942</v>
      </c>
      <c r="D3262" s="33">
        <v>1911.8999999999942</v>
      </c>
      <c r="E3262" s="33">
        <v>1911.8999999999942</v>
      </c>
      <c r="F3262" s="33">
        <v>1911.8999999999942</v>
      </c>
      <c r="G3262" s="33">
        <v>1911.8999999999942</v>
      </c>
      <c r="H3262" s="33">
        <v>1911.9</v>
      </c>
      <c r="I3262" s="33">
        <v>1911.9</v>
      </c>
      <c r="J3262" s="33">
        <v>1911.9</v>
      </c>
      <c r="K3262" s="33">
        <v>1911.9</v>
      </c>
      <c r="L3262" s="33">
        <v>1911.9</v>
      </c>
      <c r="M3262" s="33">
        <v>1911.9</v>
      </c>
      <c r="N3262" s="33">
        <v>1911.9</v>
      </c>
      <c r="O3262" s="33">
        <v>1911.9</v>
      </c>
      <c r="P3262" s="33">
        <v>1911.9</v>
      </c>
      <c r="Q3262" s="33">
        <v>1911.9</v>
      </c>
      <c r="R3262" s="33">
        <v>1911.9</v>
      </c>
      <c r="S3262" s="33">
        <v>1911.9</v>
      </c>
    </row>
    <row r="3263" spans="2:19">
      <c r="B3263" s="5">
        <v>1992</v>
      </c>
      <c r="C3263" s="33">
        <v>5224.2400000000052</v>
      </c>
      <c r="D3263" s="33">
        <v>5224.2400000000052</v>
      </c>
      <c r="E3263" s="33">
        <v>5224.2400000000052</v>
      </c>
      <c r="F3263" s="33">
        <v>5224.2400000000052</v>
      </c>
      <c r="G3263" s="33">
        <v>5224.2400000000052</v>
      </c>
      <c r="H3263" s="33">
        <v>5224.24</v>
      </c>
      <c r="I3263" s="33">
        <v>5224.24</v>
      </c>
      <c r="J3263" s="33">
        <v>5224.24</v>
      </c>
      <c r="K3263" s="33">
        <v>5224.24</v>
      </c>
      <c r="L3263" s="33">
        <v>5224.24</v>
      </c>
      <c r="M3263" s="33">
        <v>5224.24</v>
      </c>
      <c r="N3263" s="33">
        <v>5224.24</v>
      </c>
      <c r="O3263" s="33">
        <v>5224.24</v>
      </c>
      <c r="P3263" s="33">
        <v>5224.24</v>
      </c>
      <c r="Q3263" s="33">
        <v>5224.24</v>
      </c>
      <c r="R3263" s="33">
        <v>5224.24</v>
      </c>
      <c r="S3263" s="33">
        <v>5224.24</v>
      </c>
    </row>
    <row r="3264" spans="2:19">
      <c r="B3264" s="5">
        <v>1991</v>
      </c>
      <c r="C3264" s="33">
        <v>3165.1999999999534</v>
      </c>
      <c r="D3264" s="33">
        <v>3165.1999999999534</v>
      </c>
      <c r="E3264" s="33">
        <v>3165.1999999999534</v>
      </c>
      <c r="F3264" s="33">
        <v>3165.1999999999534</v>
      </c>
      <c r="G3264" s="33">
        <v>3165.1999999999534</v>
      </c>
      <c r="H3264" s="33">
        <v>3165.1999999999534</v>
      </c>
      <c r="I3264" s="33">
        <v>3165.1999999999534</v>
      </c>
      <c r="J3264" s="33">
        <v>3165.1999999999534</v>
      </c>
      <c r="K3264" s="33">
        <v>3165.1999999999534</v>
      </c>
      <c r="L3264" s="33">
        <v>3165.1999999999534</v>
      </c>
      <c r="M3264" s="33">
        <v>3165.1999999999534</v>
      </c>
      <c r="N3264" s="33">
        <v>3165.1999999999534</v>
      </c>
      <c r="O3264" s="33">
        <v>3165.1999999999534</v>
      </c>
      <c r="P3264" s="33">
        <v>3165.1999999999534</v>
      </c>
      <c r="Q3264" s="33">
        <v>3165.1999999999534</v>
      </c>
      <c r="R3264" s="33">
        <v>3165.1999999999534</v>
      </c>
      <c r="S3264" s="33">
        <v>3165.1999999999534</v>
      </c>
    </row>
    <row r="3265" spans="2:19">
      <c r="B3265" s="5">
        <v>1990</v>
      </c>
      <c r="C3265" s="33">
        <v>229589.2</v>
      </c>
      <c r="D3265" s="33">
        <v>229589.2</v>
      </c>
      <c r="E3265" s="33">
        <v>229589.2</v>
      </c>
      <c r="F3265" s="33">
        <v>229589.2</v>
      </c>
      <c r="G3265" s="33">
        <v>229589.2</v>
      </c>
      <c r="H3265" s="33">
        <v>229589.2</v>
      </c>
      <c r="I3265" s="33">
        <v>229589.2</v>
      </c>
      <c r="J3265" s="33">
        <v>229589.2</v>
      </c>
      <c r="K3265" s="33">
        <v>229589.2</v>
      </c>
      <c r="L3265" s="33">
        <v>229589.2</v>
      </c>
      <c r="M3265" s="33">
        <v>229589.2</v>
      </c>
      <c r="N3265" s="33">
        <v>229589.2</v>
      </c>
      <c r="O3265" s="33">
        <v>229589.2</v>
      </c>
      <c r="P3265" s="33">
        <v>229589.2</v>
      </c>
      <c r="Q3265" s="33">
        <v>229589.2</v>
      </c>
      <c r="R3265" s="33">
        <v>229589.2</v>
      </c>
      <c r="S3265" s="33">
        <v>229589.2</v>
      </c>
    </row>
    <row r="3266" spans="2:19">
      <c r="B3266" s="5">
        <v>1989</v>
      </c>
      <c r="C3266" s="33">
        <v>1343.2799999999988</v>
      </c>
      <c r="D3266" s="33">
        <v>1343.2799999999988</v>
      </c>
      <c r="E3266" s="33">
        <v>1343.2799999999988</v>
      </c>
      <c r="F3266" s="33">
        <v>1343.2799999999988</v>
      </c>
      <c r="G3266" s="33">
        <v>1343.2799999999988</v>
      </c>
      <c r="H3266" s="33">
        <v>1343.2799999999988</v>
      </c>
      <c r="I3266" s="33">
        <v>1343.2799999999988</v>
      </c>
      <c r="J3266" s="33">
        <v>1343.2799999999988</v>
      </c>
      <c r="K3266" s="33">
        <v>1343.2799999999988</v>
      </c>
      <c r="L3266" s="33">
        <v>1343.2799999999988</v>
      </c>
      <c r="M3266" s="33">
        <v>1343.2799999999988</v>
      </c>
      <c r="N3266" s="33">
        <v>1343.2799999999988</v>
      </c>
      <c r="O3266" s="33">
        <v>1343.2799999999988</v>
      </c>
      <c r="P3266" s="33">
        <v>1343.2799999999988</v>
      </c>
      <c r="Q3266" s="33">
        <v>1343.2799999999988</v>
      </c>
      <c r="R3266" s="33">
        <v>1343.2799999999988</v>
      </c>
      <c r="S3266" s="33">
        <v>1343.2799999999988</v>
      </c>
    </row>
    <row r="3267" spans="2:19">
      <c r="B3267" s="5">
        <v>1988</v>
      </c>
      <c r="C3267" s="33">
        <v>15345.04</v>
      </c>
      <c r="D3267" s="33">
        <v>15345.04</v>
      </c>
      <c r="E3267" s="33">
        <v>15345.04</v>
      </c>
      <c r="F3267" s="33">
        <v>15345.04</v>
      </c>
      <c r="G3267" s="33">
        <v>15345.04</v>
      </c>
      <c r="H3267" s="33">
        <v>15345.04</v>
      </c>
      <c r="I3267" s="33">
        <v>15345.04</v>
      </c>
      <c r="J3267" s="33">
        <v>15345.04</v>
      </c>
      <c r="K3267" s="33">
        <v>15345.04</v>
      </c>
      <c r="L3267" s="33">
        <v>15345.04</v>
      </c>
      <c r="M3267" s="33">
        <v>15345.04</v>
      </c>
      <c r="N3267" s="33">
        <v>15345.04</v>
      </c>
      <c r="O3267" s="33">
        <v>15345.04</v>
      </c>
      <c r="P3267" s="33">
        <v>15345.04</v>
      </c>
      <c r="Q3267" s="33">
        <v>15345.04</v>
      </c>
      <c r="R3267" s="33">
        <v>15345.04</v>
      </c>
      <c r="S3267" s="33">
        <v>15345.04</v>
      </c>
    </row>
    <row r="3268" spans="2:19">
      <c r="B3268" s="5">
        <v>1987</v>
      </c>
      <c r="C3268" s="33">
        <v>15948.75</v>
      </c>
      <c r="D3268" s="33">
        <v>15948.75</v>
      </c>
      <c r="E3268" s="33">
        <v>15948.75</v>
      </c>
      <c r="F3268" s="33">
        <v>15948.75</v>
      </c>
      <c r="G3268" s="33">
        <v>15948.75</v>
      </c>
      <c r="H3268" s="33">
        <v>15948.75</v>
      </c>
      <c r="I3268" s="33">
        <v>15948.75</v>
      </c>
      <c r="J3268" s="33">
        <v>15948.75</v>
      </c>
      <c r="K3268" s="33">
        <v>15948.75</v>
      </c>
      <c r="L3268" s="33">
        <v>15948.75</v>
      </c>
      <c r="M3268" s="33">
        <v>15948.75</v>
      </c>
      <c r="N3268" s="33">
        <v>15948.75</v>
      </c>
      <c r="O3268" s="33">
        <v>15948.75</v>
      </c>
      <c r="P3268" s="33">
        <v>15948.75</v>
      </c>
      <c r="Q3268" s="33">
        <v>15948.75</v>
      </c>
      <c r="R3268" s="33">
        <v>15948.75</v>
      </c>
      <c r="S3268" s="33">
        <v>15948.75</v>
      </c>
    </row>
    <row r="3269" spans="2:19">
      <c r="B3269" s="5">
        <v>1986</v>
      </c>
      <c r="C3269" s="33">
        <v>26034.02</v>
      </c>
      <c r="D3269" s="33">
        <v>26034.02</v>
      </c>
      <c r="E3269" s="33">
        <v>26034.02</v>
      </c>
      <c r="F3269" s="33">
        <v>26034.02</v>
      </c>
      <c r="G3269" s="33">
        <v>26034.02</v>
      </c>
      <c r="H3269" s="33">
        <v>26034.02</v>
      </c>
      <c r="I3269" s="33">
        <v>26034.02</v>
      </c>
      <c r="J3269" s="33">
        <v>26034.02</v>
      </c>
      <c r="K3269" s="33">
        <v>26034.02</v>
      </c>
      <c r="L3269" s="33">
        <v>26034.02</v>
      </c>
      <c r="M3269" s="33">
        <v>26034.02</v>
      </c>
      <c r="N3269" s="33">
        <v>26034.02</v>
      </c>
      <c r="O3269" s="33">
        <v>26034.02</v>
      </c>
      <c r="P3269" s="33">
        <v>26034.02</v>
      </c>
      <c r="Q3269" s="33">
        <v>26034.02</v>
      </c>
      <c r="R3269" s="33">
        <v>26034.02</v>
      </c>
      <c r="S3269" s="33">
        <v>26034.02</v>
      </c>
    </row>
    <row r="3270" spans="2:19">
      <c r="B3270" s="5">
        <v>1985</v>
      </c>
      <c r="C3270" s="33">
        <v>14404.96</v>
      </c>
      <c r="D3270" s="33">
        <v>14404.96</v>
      </c>
      <c r="E3270" s="33">
        <v>14404.96</v>
      </c>
      <c r="F3270" s="33">
        <v>14404.96</v>
      </c>
      <c r="G3270" s="33">
        <v>14404.96</v>
      </c>
      <c r="H3270" s="33">
        <v>14404.96</v>
      </c>
      <c r="I3270" s="33">
        <v>14404.96</v>
      </c>
      <c r="J3270" s="33">
        <v>14404.96</v>
      </c>
      <c r="K3270" s="33">
        <v>14404.96</v>
      </c>
      <c r="L3270" s="33">
        <v>14404.96</v>
      </c>
      <c r="M3270" s="33">
        <v>14404.96</v>
      </c>
      <c r="N3270" s="33">
        <v>14404.96</v>
      </c>
      <c r="O3270" s="33">
        <v>14404.96</v>
      </c>
      <c r="P3270" s="33">
        <v>14404.96</v>
      </c>
      <c r="Q3270" s="33">
        <v>14404.96</v>
      </c>
      <c r="R3270" s="33">
        <v>14404.96</v>
      </c>
      <c r="S3270" s="33">
        <v>14404.96</v>
      </c>
    </row>
    <row r="3271" spans="2:19">
      <c r="B3271" s="5">
        <v>1984</v>
      </c>
      <c r="C3271" s="33">
        <v>0</v>
      </c>
      <c r="D3271" s="33">
        <v>0</v>
      </c>
      <c r="E3271" s="33">
        <v>0</v>
      </c>
      <c r="F3271" s="33">
        <v>0</v>
      </c>
      <c r="G3271" s="33">
        <v>0</v>
      </c>
      <c r="H3271" s="33">
        <v>0</v>
      </c>
      <c r="I3271" s="33">
        <v>0</v>
      </c>
      <c r="J3271" s="33">
        <v>0</v>
      </c>
      <c r="K3271" s="33">
        <v>0</v>
      </c>
      <c r="L3271" s="33">
        <v>0</v>
      </c>
      <c r="M3271" s="33">
        <v>0</v>
      </c>
      <c r="N3271" s="33">
        <v>0</v>
      </c>
      <c r="O3271" s="33">
        <v>0</v>
      </c>
      <c r="P3271" s="33">
        <v>0</v>
      </c>
      <c r="Q3271" s="33">
        <v>0</v>
      </c>
      <c r="R3271" s="33">
        <v>0</v>
      </c>
      <c r="S3271" s="33">
        <v>0</v>
      </c>
    </row>
    <row r="3272" spans="2:19">
      <c r="B3272" s="5">
        <v>1983</v>
      </c>
      <c r="C3272" s="33">
        <v>0</v>
      </c>
      <c r="D3272" s="33">
        <v>0</v>
      </c>
      <c r="E3272" s="33">
        <v>0</v>
      </c>
      <c r="F3272" s="33">
        <v>0</v>
      </c>
      <c r="G3272" s="33">
        <v>0</v>
      </c>
      <c r="H3272" s="33">
        <v>0</v>
      </c>
      <c r="I3272" s="33">
        <v>0</v>
      </c>
      <c r="J3272" s="33">
        <v>0</v>
      </c>
      <c r="K3272" s="33">
        <v>0</v>
      </c>
      <c r="L3272" s="33">
        <v>0</v>
      </c>
      <c r="M3272" s="33">
        <v>0</v>
      </c>
      <c r="N3272" s="33">
        <v>0</v>
      </c>
      <c r="O3272" s="33">
        <v>0</v>
      </c>
      <c r="P3272" s="33">
        <v>0</v>
      </c>
      <c r="Q3272" s="33">
        <v>0</v>
      </c>
      <c r="R3272" s="33">
        <v>0</v>
      </c>
      <c r="S3272" s="33">
        <v>0</v>
      </c>
    </row>
    <row r="3273" spans="2:19">
      <c r="B3273" s="5">
        <v>1982</v>
      </c>
      <c r="C3273" s="33">
        <v>0</v>
      </c>
      <c r="D3273" s="33">
        <v>0</v>
      </c>
      <c r="E3273" s="33">
        <v>0</v>
      </c>
      <c r="F3273" s="33">
        <v>0</v>
      </c>
      <c r="G3273" s="33">
        <v>0</v>
      </c>
      <c r="H3273" s="33">
        <v>0</v>
      </c>
      <c r="I3273" s="33">
        <v>0</v>
      </c>
      <c r="J3273" s="33">
        <v>0</v>
      </c>
      <c r="K3273" s="33">
        <v>0</v>
      </c>
      <c r="L3273" s="33">
        <v>0</v>
      </c>
      <c r="M3273" s="33">
        <v>0</v>
      </c>
      <c r="N3273" s="33">
        <v>0</v>
      </c>
      <c r="O3273" s="33">
        <v>0</v>
      </c>
      <c r="P3273" s="33">
        <v>0</v>
      </c>
      <c r="Q3273" s="33">
        <v>0</v>
      </c>
      <c r="R3273" s="33">
        <v>0</v>
      </c>
      <c r="S3273" s="33">
        <v>0</v>
      </c>
    </row>
    <row r="3274" spans="2:19">
      <c r="B3274" s="5">
        <v>1981</v>
      </c>
      <c r="C3274" s="33">
        <v>0</v>
      </c>
      <c r="D3274" s="33">
        <v>0</v>
      </c>
      <c r="E3274" s="33">
        <v>0</v>
      </c>
      <c r="F3274" s="33">
        <v>0</v>
      </c>
      <c r="G3274" s="33">
        <v>0</v>
      </c>
      <c r="H3274" s="33">
        <v>0</v>
      </c>
      <c r="I3274" s="33">
        <v>0</v>
      </c>
      <c r="J3274" s="33">
        <v>0</v>
      </c>
      <c r="K3274" s="33">
        <v>0</v>
      </c>
      <c r="L3274" s="33">
        <v>0</v>
      </c>
      <c r="M3274" s="33">
        <v>0</v>
      </c>
      <c r="N3274" s="33">
        <v>0</v>
      </c>
      <c r="O3274" s="33">
        <v>0</v>
      </c>
      <c r="P3274" s="33">
        <v>0</v>
      </c>
      <c r="Q3274" s="33">
        <v>0</v>
      </c>
      <c r="R3274" s="33">
        <v>0</v>
      </c>
      <c r="S3274" s="33">
        <v>0</v>
      </c>
    </row>
    <row r="3275" spans="2:19">
      <c r="B3275" s="5">
        <v>1980</v>
      </c>
      <c r="C3275" s="33">
        <v>0</v>
      </c>
      <c r="D3275" s="33">
        <v>0</v>
      </c>
      <c r="E3275" s="33">
        <v>0</v>
      </c>
      <c r="F3275" s="33">
        <v>0</v>
      </c>
      <c r="G3275" s="33">
        <v>0</v>
      </c>
      <c r="H3275" s="33">
        <v>0</v>
      </c>
      <c r="I3275" s="33">
        <v>0</v>
      </c>
      <c r="J3275" s="33">
        <v>0</v>
      </c>
      <c r="K3275" s="33">
        <v>0</v>
      </c>
      <c r="L3275" s="33">
        <v>0</v>
      </c>
      <c r="M3275" s="33">
        <v>0</v>
      </c>
      <c r="N3275" s="33">
        <v>0</v>
      </c>
      <c r="O3275" s="33">
        <v>0</v>
      </c>
      <c r="P3275" s="33">
        <v>0</v>
      </c>
      <c r="Q3275" s="33">
        <v>0</v>
      </c>
      <c r="R3275" s="33">
        <v>0</v>
      </c>
      <c r="S3275" s="33">
        <v>0</v>
      </c>
    </row>
    <row r="3276" spans="2:19">
      <c r="B3276" s="5">
        <v>1979</v>
      </c>
      <c r="C3276" s="33">
        <v>0</v>
      </c>
      <c r="D3276" s="33">
        <v>0</v>
      </c>
      <c r="E3276" s="33">
        <v>0</v>
      </c>
      <c r="F3276" s="33">
        <v>0</v>
      </c>
      <c r="G3276" s="33">
        <v>0</v>
      </c>
      <c r="H3276" s="33">
        <v>0</v>
      </c>
      <c r="I3276" s="33">
        <v>0</v>
      </c>
      <c r="J3276" s="33">
        <v>0</v>
      </c>
      <c r="K3276" s="33">
        <v>0</v>
      </c>
      <c r="L3276" s="33">
        <v>0</v>
      </c>
      <c r="M3276" s="33">
        <v>0</v>
      </c>
      <c r="N3276" s="33">
        <v>0</v>
      </c>
      <c r="O3276" s="33">
        <v>0</v>
      </c>
      <c r="P3276" s="33">
        <v>0</v>
      </c>
      <c r="Q3276" s="33">
        <v>0</v>
      </c>
      <c r="R3276" s="33">
        <v>0</v>
      </c>
      <c r="S3276" s="33">
        <v>0</v>
      </c>
    </row>
    <row r="3277" spans="2:19">
      <c r="B3277" s="5">
        <v>1978</v>
      </c>
      <c r="C3277" s="33">
        <v>0</v>
      </c>
      <c r="D3277" s="33">
        <v>0</v>
      </c>
      <c r="E3277" s="33">
        <v>0</v>
      </c>
      <c r="F3277" s="33">
        <v>0</v>
      </c>
      <c r="G3277" s="33">
        <v>0</v>
      </c>
      <c r="H3277" s="33">
        <v>0</v>
      </c>
      <c r="I3277" s="33">
        <v>0</v>
      </c>
      <c r="J3277" s="33">
        <v>0</v>
      </c>
      <c r="K3277" s="33">
        <v>0</v>
      </c>
      <c r="L3277" s="33">
        <v>0</v>
      </c>
      <c r="M3277" s="33">
        <v>0</v>
      </c>
      <c r="N3277" s="33">
        <v>0</v>
      </c>
      <c r="O3277" s="33">
        <v>0</v>
      </c>
      <c r="P3277" s="33">
        <v>0</v>
      </c>
      <c r="Q3277" s="33">
        <v>0</v>
      </c>
      <c r="R3277" s="33">
        <v>0</v>
      </c>
      <c r="S3277" s="33">
        <v>0</v>
      </c>
    </row>
    <row r="3278" spans="2:19">
      <c r="B3278" s="5">
        <v>1977</v>
      </c>
      <c r="C3278" s="33">
        <v>0</v>
      </c>
      <c r="D3278" s="33">
        <v>0</v>
      </c>
      <c r="E3278" s="33">
        <v>0</v>
      </c>
      <c r="F3278" s="33">
        <v>0</v>
      </c>
      <c r="G3278" s="33">
        <v>0</v>
      </c>
      <c r="H3278" s="33">
        <v>0</v>
      </c>
      <c r="I3278" s="33">
        <v>0</v>
      </c>
      <c r="J3278" s="33">
        <v>0</v>
      </c>
      <c r="K3278" s="33">
        <v>0</v>
      </c>
      <c r="L3278" s="33">
        <v>0</v>
      </c>
      <c r="M3278" s="33">
        <v>0</v>
      </c>
      <c r="N3278" s="33">
        <v>0</v>
      </c>
      <c r="O3278" s="33">
        <v>0</v>
      </c>
      <c r="P3278" s="33">
        <v>0</v>
      </c>
      <c r="Q3278" s="33">
        <v>0</v>
      </c>
      <c r="R3278" s="33">
        <v>0</v>
      </c>
      <c r="S3278" s="33">
        <v>0</v>
      </c>
    </row>
    <row r="3279" spans="2:19">
      <c r="B3279" s="5">
        <v>1976</v>
      </c>
      <c r="C3279" s="33">
        <v>0</v>
      </c>
      <c r="D3279" s="33">
        <v>0</v>
      </c>
      <c r="E3279" s="33">
        <v>0</v>
      </c>
      <c r="F3279" s="33">
        <v>0</v>
      </c>
      <c r="G3279" s="33">
        <v>0</v>
      </c>
      <c r="H3279" s="33">
        <v>0</v>
      </c>
      <c r="I3279" s="33">
        <v>0</v>
      </c>
      <c r="J3279" s="33">
        <v>0</v>
      </c>
      <c r="K3279" s="33">
        <v>0</v>
      </c>
      <c r="L3279" s="33">
        <v>0</v>
      </c>
      <c r="M3279" s="33">
        <v>0</v>
      </c>
      <c r="N3279" s="33">
        <v>0</v>
      </c>
      <c r="O3279" s="33">
        <v>0</v>
      </c>
      <c r="P3279" s="33">
        <v>0</v>
      </c>
      <c r="Q3279" s="33">
        <v>0</v>
      </c>
      <c r="R3279" s="33">
        <v>0</v>
      </c>
      <c r="S3279" s="33">
        <v>0</v>
      </c>
    </row>
    <row r="3280" spans="2:19">
      <c r="B3280" s="5">
        <v>1975</v>
      </c>
      <c r="C3280" s="33">
        <v>0</v>
      </c>
      <c r="D3280" s="33">
        <v>0</v>
      </c>
      <c r="E3280" s="33">
        <v>0</v>
      </c>
      <c r="F3280" s="33">
        <v>0</v>
      </c>
      <c r="G3280" s="33">
        <v>0</v>
      </c>
      <c r="H3280" s="33">
        <v>0</v>
      </c>
      <c r="I3280" s="33">
        <v>0</v>
      </c>
      <c r="J3280" s="33">
        <v>0</v>
      </c>
      <c r="K3280" s="33">
        <v>0</v>
      </c>
      <c r="L3280" s="33">
        <v>0</v>
      </c>
      <c r="M3280" s="33">
        <v>0</v>
      </c>
      <c r="N3280" s="33">
        <v>0</v>
      </c>
      <c r="O3280" s="33">
        <v>0</v>
      </c>
      <c r="P3280" s="33">
        <v>0</v>
      </c>
      <c r="Q3280" s="33">
        <v>0</v>
      </c>
      <c r="R3280" s="33">
        <v>0</v>
      </c>
      <c r="S3280" s="33">
        <v>0</v>
      </c>
    </row>
    <row r="3281" spans="2:19">
      <c r="B3281" s="5">
        <v>1974</v>
      </c>
      <c r="C3281" s="33">
        <v>0</v>
      </c>
      <c r="D3281" s="33">
        <v>0</v>
      </c>
      <c r="E3281" s="33">
        <v>0</v>
      </c>
      <c r="F3281" s="33">
        <v>0</v>
      </c>
      <c r="G3281" s="33">
        <v>0</v>
      </c>
      <c r="H3281" s="33">
        <v>0</v>
      </c>
      <c r="I3281" s="33">
        <v>0</v>
      </c>
      <c r="J3281" s="33">
        <v>0</v>
      </c>
      <c r="K3281" s="33">
        <v>0</v>
      </c>
      <c r="L3281" s="33">
        <v>0</v>
      </c>
      <c r="M3281" s="33">
        <v>0</v>
      </c>
      <c r="N3281" s="33">
        <v>0</v>
      </c>
      <c r="O3281" s="33">
        <v>0</v>
      </c>
      <c r="P3281" s="33">
        <v>0</v>
      </c>
      <c r="Q3281" s="33">
        <v>0</v>
      </c>
      <c r="R3281" s="33">
        <v>0</v>
      </c>
      <c r="S3281" s="33">
        <v>0</v>
      </c>
    </row>
    <row r="3282" spans="2:19">
      <c r="B3282" s="5">
        <v>1973</v>
      </c>
      <c r="C3282" s="33">
        <v>0</v>
      </c>
      <c r="D3282" s="33">
        <v>0</v>
      </c>
      <c r="E3282" s="33">
        <v>0</v>
      </c>
      <c r="F3282" s="33">
        <v>0</v>
      </c>
      <c r="G3282" s="33">
        <v>0</v>
      </c>
      <c r="H3282" s="33">
        <v>0</v>
      </c>
      <c r="I3282" s="33">
        <v>0</v>
      </c>
      <c r="J3282" s="33">
        <v>0</v>
      </c>
      <c r="K3282" s="33">
        <v>0</v>
      </c>
      <c r="L3282" s="33">
        <v>0</v>
      </c>
      <c r="M3282" s="33">
        <v>0</v>
      </c>
      <c r="N3282" s="33">
        <v>0</v>
      </c>
      <c r="O3282" s="33">
        <v>0</v>
      </c>
      <c r="P3282" s="33">
        <v>0</v>
      </c>
      <c r="Q3282" s="33">
        <v>0</v>
      </c>
      <c r="R3282" s="33">
        <v>0</v>
      </c>
      <c r="S3282" s="33">
        <v>0</v>
      </c>
    </row>
    <row r="3283" spans="2:19">
      <c r="B3283" s="5">
        <v>1972</v>
      </c>
      <c r="C3283" s="33">
        <v>0</v>
      </c>
      <c r="D3283" s="33">
        <v>0</v>
      </c>
      <c r="E3283" s="33">
        <v>0</v>
      </c>
      <c r="F3283" s="33">
        <v>0</v>
      </c>
      <c r="G3283" s="33">
        <v>0</v>
      </c>
      <c r="H3283" s="33">
        <v>0</v>
      </c>
      <c r="I3283" s="33">
        <v>0</v>
      </c>
      <c r="J3283" s="33">
        <v>0</v>
      </c>
      <c r="K3283" s="33">
        <v>0</v>
      </c>
      <c r="L3283" s="33">
        <v>0</v>
      </c>
      <c r="M3283" s="33">
        <v>0</v>
      </c>
      <c r="N3283" s="33">
        <v>0</v>
      </c>
      <c r="O3283" s="33">
        <v>0</v>
      </c>
      <c r="P3283" s="33">
        <v>0</v>
      </c>
      <c r="Q3283" s="33">
        <v>0</v>
      </c>
      <c r="R3283" s="33">
        <v>0</v>
      </c>
      <c r="S3283" s="33">
        <v>0</v>
      </c>
    </row>
    <row r="3284" spans="2:19">
      <c r="B3284" s="5">
        <v>1971</v>
      </c>
      <c r="C3284" s="33">
        <v>0</v>
      </c>
      <c r="D3284" s="33">
        <v>0</v>
      </c>
      <c r="E3284" s="33">
        <v>0</v>
      </c>
      <c r="F3284" s="33">
        <v>0</v>
      </c>
      <c r="G3284" s="33">
        <v>0</v>
      </c>
      <c r="H3284" s="33">
        <v>0</v>
      </c>
      <c r="I3284" s="33">
        <v>0</v>
      </c>
      <c r="J3284" s="33">
        <v>0</v>
      </c>
      <c r="K3284" s="33">
        <v>0</v>
      </c>
      <c r="L3284" s="33">
        <v>0</v>
      </c>
      <c r="M3284" s="33">
        <v>0</v>
      </c>
      <c r="N3284" s="33">
        <v>0</v>
      </c>
      <c r="O3284" s="33">
        <v>0</v>
      </c>
      <c r="P3284" s="33">
        <v>0</v>
      </c>
      <c r="Q3284" s="33">
        <v>0</v>
      </c>
      <c r="R3284" s="33">
        <v>0</v>
      </c>
      <c r="S3284" s="33">
        <v>0</v>
      </c>
    </row>
    <row r="3285" spans="2:19">
      <c r="B3285" s="5">
        <v>1970</v>
      </c>
      <c r="C3285" s="33">
        <v>0</v>
      </c>
      <c r="D3285" s="33">
        <v>0</v>
      </c>
      <c r="E3285" s="33">
        <v>0</v>
      </c>
      <c r="F3285" s="33">
        <v>0</v>
      </c>
      <c r="G3285" s="33">
        <v>0</v>
      </c>
      <c r="H3285" s="33">
        <v>0</v>
      </c>
      <c r="I3285" s="33">
        <v>0</v>
      </c>
      <c r="J3285" s="33">
        <v>0</v>
      </c>
      <c r="K3285" s="33">
        <v>0</v>
      </c>
      <c r="L3285" s="33">
        <v>0</v>
      </c>
      <c r="M3285" s="33">
        <v>0</v>
      </c>
      <c r="N3285" s="33">
        <v>0</v>
      </c>
      <c r="O3285" s="33">
        <v>0</v>
      </c>
      <c r="P3285" s="33">
        <v>0</v>
      </c>
      <c r="Q3285" s="33">
        <v>0</v>
      </c>
      <c r="R3285" s="33">
        <v>0</v>
      </c>
      <c r="S3285" s="33">
        <v>0</v>
      </c>
    </row>
    <row r="3286" spans="2:19">
      <c r="B3286" s="5">
        <v>1969</v>
      </c>
      <c r="C3286" s="33">
        <v>0</v>
      </c>
      <c r="D3286" s="33">
        <v>0</v>
      </c>
      <c r="E3286" s="33">
        <v>0</v>
      </c>
      <c r="F3286" s="33">
        <v>0</v>
      </c>
      <c r="G3286" s="33">
        <v>0</v>
      </c>
      <c r="H3286" s="33">
        <v>0</v>
      </c>
      <c r="I3286" s="33">
        <v>0</v>
      </c>
      <c r="J3286" s="33">
        <v>0</v>
      </c>
      <c r="K3286" s="33">
        <v>0</v>
      </c>
      <c r="L3286" s="33">
        <v>0</v>
      </c>
      <c r="M3286" s="33">
        <v>0</v>
      </c>
      <c r="N3286" s="33">
        <v>0</v>
      </c>
      <c r="O3286" s="33">
        <v>0</v>
      </c>
      <c r="P3286" s="33">
        <v>0</v>
      </c>
      <c r="Q3286" s="33">
        <v>0</v>
      </c>
      <c r="R3286" s="33">
        <v>0</v>
      </c>
      <c r="S3286" s="33">
        <v>0</v>
      </c>
    </row>
    <row r="3287" spans="2:19">
      <c r="B3287" s="5">
        <v>1968</v>
      </c>
      <c r="C3287" s="33">
        <v>0</v>
      </c>
      <c r="D3287" s="33">
        <v>0</v>
      </c>
      <c r="E3287" s="33">
        <v>0</v>
      </c>
      <c r="F3287" s="33">
        <v>0</v>
      </c>
      <c r="G3287" s="33">
        <v>0</v>
      </c>
      <c r="H3287" s="33">
        <v>0</v>
      </c>
      <c r="I3287" s="33">
        <v>0</v>
      </c>
      <c r="J3287" s="33">
        <v>0</v>
      </c>
      <c r="K3287" s="33">
        <v>0</v>
      </c>
      <c r="L3287" s="33">
        <v>0</v>
      </c>
      <c r="M3287" s="33">
        <v>0</v>
      </c>
      <c r="N3287" s="33">
        <v>0</v>
      </c>
      <c r="O3287" s="33">
        <v>0</v>
      </c>
      <c r="P3287" s="33">
        <v>0</v>
      </c>
      <c r="Q3287" s="33">
        <v>0</v>
      </c>
      <c r="R3287" s="33">
        <v>0</v>
      </c>
      <c r="S3287" s="33">
        <v>0</v>
      </c>
    </row>
    <row r="3288" spans="2:19">
      <c r="B3288" s="5">
        <v>1967</v>
      </c>
      <c r="C3288" s="33">
        <v>0</v>
      </c>
      <c r="D3288" s="33">
        <v>0</v>
      </c>
      <c r="E3288" s="33">
        <v>0</v>
      </c>
      <c r="F3288" s="33">
        <v>0</v>
      </c>
      <c r="G3288" s="33">
        <v>0</v>
      </c>
      <c r="H3288" s="33">
        <v>0</v>
      </c>
      <c r="I3288" s="33">
        <v>0</v>
      </c>
      <c r="J3288" s="33">
        <v>0</v>
      </c>
      <c r="K3288" s="33">
        <v>0</v>
      </c>
      <c r="L3288" s="33">
        <v>0</v>
      </c>
      <c r="M3288" s="33">
        <v>0</v>
      </c>
      <c r="N3288" s="33">
        <v>0</v>
      </c>
      <c r="O3288" s="33">
        <v>0</v>
      </c>
      <c r="P3288" s="33">
        <v>0</v>
      </c>
      <c r="Q3288" s="33">
        <v>0</v>
      </c>
      <c r="R3288" s="33">
        <v>0</v>
      </c>
      <c r="S3288" s="33">
        <v>0</v>
      </c>
    </row>
    <row r="3289" spans="2:19">
      <c r="B3289" s="5">
        <v>1966</v>
      </c>
      <c r="C3289" s="33">
        <v>0</v>
      </c>
      <c r="D3289" s="33">
        <v>0</v>
      </c>
      <c r="E3289" s="33">
        <v>0</v>
      </c>
      <c r="F3289" s="33">
        <v>0</v>
      </c>
      <c r="G3289" s="33">
        <v>0</v>
      </c>
      <c r="H3289" s="33">
        <v>0</v>
      </c>
      <c r="I3289" s="33">
        <v>0</v>
      </c>
      <c r="J3289" s="33">
        <v>0</v>
      </c>
      <c r="K3289" s="33">
        <v>0</v>
      </c>
      <c r="L3289" s="33">
        <v>0</v>
      </c>
      <c r="M3289" s="33">
        <v>0</v>
      </c>
      <c r="N3289" s="33">
        <v>0</v>
      </c>
      <c r="O3289" s="33">
        <v>0</v>
      </c>
      <c r="P3289" s="33">
        <v>0</v>
      </c>
      <c r="Q3289" s="33">
        <v>0</v>
      </c>
      <c r="R3289" s="33">
        <v>0</v>
      </c>
      <c r="S3289" s="33">
        <v>0</v>
      </c>
    </row>
    <row r="3290" spans="2:19">
      <c r="B3290" s="5">
        <v>1965</v>
      </c>
      <c r="C3290" s="33">
        <v>0</v>
      </c>
      <c r="D3290" s="33">
        <v>0</v>
      </c>
      <c r="E3290" s="33">
        <v>0</v>
      </c>
      <c r="F3290" s="33">
        <v>0</v>
      </c>
      <c r="G3290" s="33">
        <v>0</v>
      </c>
      <c r="H3290" s="33">
        <v>0</v>
      </c>
      <c r="I3290" s="33">
        <v>0</v>
      </c>
      <c r="J3290" s="33">
        <v>0</v>
      </c>
      <c r="K3290" s="33">
        <v>0</v>
      </c>
      <c r="L3290" s="33">
        <v>0</v>
      </c>
      <c r="M3290" s="33">
        <v>0</v>
      </c>
      <c r="N3290" s="33">
        <v>0</v>
      </c>
      <c r="O3290" s="33">
        <v>0</v>
      </c>
      <c r="P3290" s="33">
        <v>0</v>
      </c>
      <c r="Q3290" s="33">
        <v>0</v>
      </c>
      <c r="R3290" s="33">
        <v>0</v>
      </c>
      <c r="S3290" s="33">
        <v>0</v>
      </c>
    </row>
    <row r="3291" spans="2:19">
      <c r="B3291" s="5">
        <v>1964</v>
      </c>
      <c r="C3291" s="33">
        <v>0</v>
      </c>
      <c r="D3291" s="33">
        <v>0</v>
      </c>
      <c r="E3291" s="33">
        <v>0</v>
      </c>
      <c r="F3291" s="33">
        <v>0</v>
      </c>
      <c r="G3291" s="33">
        <v>0</v>
      </c>
      <c r="H3291" s="33">
        <v>0</v>
      </c>
      <c r="I3291" s="33">
        <v>0</v>
      </c>
      <c r="J3291" s="33">
        <v>0</v>
      </c>
      <c r="K3291" s="33">
        <v>0</v>
      </c>
      <c r="L3291" s="33">
        <v>0</v>
      </c>
      <c r="M3291" s="33">
        <v>0</v>
      </c>
      <c r="N3291" s="33">
        <v>0</v>
      </c>
      <c r="O3291" s="33">
        <v>0</v>
      </c>
      <c r="P3291" s="33">
        <v>0</v>
      </c>
      <c r="Q3291" s="33">
        <v>0</v>
      </c>
      <c r="R3291" s="33">
        <v>0</v>
      </c>
      <c r="S3291" s="33">
        <v>0</v>
      </c>
    </row>
    <row r="3292" spans="2:19">
      <c r="B3292" s="5">
        <v>1963</v>
      </c>
      <c r="C3292" s="33">
        <v>0</v>
      </c>
      <c r="D3292" s="33">
        <v>0</v>
      </c>
      <c r="E3292" s="33">
        <v>0</v>
      </c>
      <c r="F3292" s="33">
        <v>0</v>
      </c>
      <c r="G3292" s="33">
        <v>0</v>
      </c>
      <c r="H3292" s="33">
        <v>0</v>
      </c>
      <c r="I3292" s="33">
        <v>0</v>
      </c>
      <c r="J3292" s="33">
        <v>0</v>
      </c>
      <c r="K3292" s="33">
        <v>0</v>
      </c>
      <c r="L3292" s="33">
        <v>0</v>
      </c>
      <c r="M3292" s="33">
        <v>0</v>
      </c>
      <c r="N3292" s="33">
        <v>0</v>
      </c>
      <c r="O3292" s="33">
        <v>0</v>
      </c>
      <c r="P3292" s="33">
        <v>0</v>
      </c>
      <c r="Q3292" s="33">
        <v>0</v>
      </c>
      <c r="R3292" s="33">
        <v>0</v>
      </c>
      <c r="S3292" s="33">
        <v>0</v>
      </c>
    </row>
    <row r="3293" spans="2:19">
      <c r="B3293" s="5">
        <v>1962</v>
      </c>
      <c r="C3293" s="33">
        <v>0</v>
      </c>
      <c r="D3293" s="33">
        <v>0</v>
      </c>
      <c r="E3293" s="33">
        <v>0</v>
      </c>
      <c r="F3293" s="33">
        <v>0</v>
      </c>
      <c r="G3293" s="33">
        <v>0</v>
      </c>
      <c r="H3293" s="33">
        <v>0</v>
      </c>
      <c r="I3293" s="33">
        <v>0</v>
      </c>
      <c r="J3293" s="33">
        <v>0</v>
      </c>
      <c r="K3293" s="33">
        <v>0</v>
      </c>
      <c r="L3293" s="33">
        <v>0</v>
      </c>
      <c r="M3293" s="33">
        <v>0</v>
      </c>
      <c r="N3293" s="33">
        <v>0</v>
      </c>
      <c r="O3293" s="33">
        <v>0</v>
      </c>
      <c r="P3293" s="33">
        <v>0</v>
      </c>
      <c r="Q3293" s="33">
        <v>0</v>
      </c>
      <c r="R3293" s="33">
        <v>0</v>
      </c>
      <c r="S3293" s="33">
        <v>0</v>
      </c>
    </row>
    <row r="3294" spans="2:19">
      <c r="B3294" s="5">
        <v>1961</v>
      </c>
      <c r="C3294" s="33">
        <v>0</v>
      </c>
      <c r="D3294" s="33">
        <v>0</v>
      </c>
      <c r="E3294" s="33">
        <v>0</v>
      </c>
      <c r="F3294" s="33">
        <v>0</v>
      </c>
      <c r="G3294" s="33">
        <v>0</v>
      </c>
      <c r="H3294" s="33">
        <v>0</v>
      </c>
      <c r="I3294" s="33">
        <v>0</v>
      </c>
      <c r="J3294" s="33">
        <v>0</v>
      </c>
      <c r="K3294" s="33">
        <v>0</v>
      </c>
      <c r="L3294" s="33">
        <v>0</v>
      </c>
      <c r="M3294" s="33">
        <v>0</v>
      </c>
      <c r="N3294" s="33">
        <v>0</v>
      </c>
      <c r="O3294" s="33">
        <v>0</v>
      </c>
      <c r="P3294" s="33">
        <v>0</v>
      </c>
      <c r="Q3294" s="33">
        <v>0</v>
      </c>
      <c r="R3294" s="33">
        <v>0</v>
      </c>
      <c r="S3294" s="33">
        <v>0</v>
      </c>
    </row>
    <row r="3295" spans="2:19">
      <c r="B3295" s="5">
        <v>1960</v>
      </c>
      <c r="C3295" s="33">
        <v>0</v>
      </c>
      <c r="D3295" s="33">
        <v>0</v>
      </c>
      <c r="E3295" s="33">
        <v>0</v>
      </c>
      <c r="F3295" s="33">
        <v>0</v>
      </c>
      <c r="G3295" s="33">
        <v>0</v>
      </c>
      <c r="H3295" s="33">
        <v>0</v>
      </c>
      <c r="I3295" s="33">
        <v>0</v>
      </c>
      <c r="J3295" s="33">
        <v>0</v>
      </c>
      <c r="K3295" s="33">
        <v>0</v>
      </c>
      <c r="L3295" s="33">
        <v>0</v>
      </c>
      <c r="M3295" s="33">
        <v>0</v>
      </c>
      <c r="N3295" s="33">
        <v>0</v>
      </c>
      <c r="O3295" s="33">
        <v>0</v>
      </c>
      <c r="P3295" s="33">
        <v>0</v>
      </c>
      <c r="Q3295" s="33">
        <v>0</v>
      </c>
      <c r="R3295" s="33">
        <v>0</v>
      </c>
      <c r="S3295" s="33">
        <v>0</v>
      </c>
    </row>
    <row r="3296" spans="2:19">
      <c r="B3296" s="5">
        <v>1959</v>
      </c>
      <c r="C3296" s="33">
        <v>0</v>
      </c>
      <c r="D3296" s="33">
        <v>0</v>
      </c>
      <c r="E3296" s="33">
        <v>0</v>
      </c>
      <c r="F3296" s="33">
        <v>0</v>
      </c>
      <c r="G3296" s="33">
        <v>0</v>
      </c>
      <c r="H3296" s="33">
        <v>0</v>
      </c>
      <c r="I3296" s="33">
        <v>0</v>
      </c>
      <c r="J3296" s="33">
        <v>0</v>
      </c>
      <c r="K3296" s="33">
        <v>0</v>
      </c>
      <c r="L3296" s="33">
        <v>0</v>
      </c>
      <c r="M3296" s="33">
        <v>0</v>
      </c>
      <c r="N3296" s="33">
        <v>0</v>
      </c>
      <c r="O3296" s="33">
        <v>0</v>
      </c>
      <c r="P3296" s="33">
        <v>0</v>
      </c>
      <c r="Q3296" s="33">
        <v>0</v>
      </c>
      <c r="R3296" s="33">
        <v>0</v>
      </c>
      <c r="S3296" s="33">
        <v>0</v>
      </c>
    </row>
    <row r="3297" spans="2:19">
      <c r="B3297" s="5">
        <v>1958</v>
      </c>
      <c r="C3297" s="33">
        <v>0</v>
      </c>
      <c r="D3297" s="33">
        <v>0</v>
      </c>
      <c r="E3297" s="33">
        <v>0</v>
      </c>
      <c r="F3297" s="33">
        <v>0</v>
      </c>
      <c r="G3297" s="33">
        <v>0</v>
      </c>
      <c r="H3297" s="33">
        <v>0</v>
      </c>
      <c r="I3297" s="33">
        <v>0</v>
      </c>
      <c r="J3297" s="33">
        <v>0</v>
      </c>
      <c r="K3297" s="33">
        <v>0</v>
      </c>
      <c r="L3297" s="33">
        <v>0</v>
      </c>
      <c r="M3297" s="33">
        <v>0</v>
      </c>
      <c r="N3297" s="33">
        <v>0</v>
      </c>
      <c r="O3297" s="33">
        <v>0</v>
      </c>
      <c r="P3297" s="33">
        <v>0</v>
      </c>
      <c r="Q3297" s="33">
        <v>0</v>
      </c>
      <c r="R3297" s="33">
        <v>0</v>
      </c>
      <c r="S3297" s="33">
        <v>0</v>
      </c>
    </row>
    <row r="3298" spans="2:19">
      <c r="B3298" s="5">
        <v>1957</v>
      </c>
      <c r="C3298" s="33">
        <v>0</v>
      </c>
      <c r="D3298" s="33">
        <v>0</v>
      </c>
      <c r="E3298" s="33">
        <v>0</v>
      </c>
      <c r="F3298" s="33">
        <v>0</v>
      </c>
      <c r="G3298" s="33">
        <v>0</v>
      </c>
      <c r="H3298" s="33">
        <v>0</v>
      </c>
      <c r="I3298" s="33">
        <v>0</v>
      </c>
      <c r="J3298" s="33">
        <v>0</v>
      </c>
      <c r="K3298" s="33">
        <v>0</v>
      </c>
      <c r="L3298" s="33">
        <v>0</v>
      </c>
      <c r="M3298" s="33">
        <v>0</v>
      </c>
      <c r="N3298" s="33">
        <v>0</v>
      </c>
      <c r="O3298" s="33">
        <v>0</v>
      </c>
      <c r="P3298" s="33">
        <v>0</v>
      </c>
      <c r="Q3298" s="33">
        <v>0</v>
      </c>
      <c r="R3298" s="33">
        <v>0</v>
      </c>
      <c r="S3298" s="33">
        <v>0</v>
      </c>
    </row>
    <row r="3299" spans="2:19">
      <c r="B3299" s="5">
        <v>1956</v>
      </c>
      <c r="C3299" s="33">
        <v>0</v>
      </c>
      <c r="D3299" s="33">
        <v>0</v>
      </c>
      <c r="E3299" s="33">
        <v>0</v>
      </c>
      <c r="F3299" s="33">
        <v>0</v>
      </c>
      <c r="G3299" s="33">
        <v>0</v>
      </c>
      <c r="H3299" s="33">
        <v>0</v>
      </c>
      <c r="I3299" s="33">
        <v>0</v>
      </c>
      <c r="J3299" s="33">
        <v>0</v>
      </c>
      <c r="K3299" s="33">
        <v>0</v>
      </c>
      <c r="L3299" s="33">
        <v>0</v>
      </c>
      <c r="M3299" s="33">
        <v>0</v>
      </c>
      <c r="N3299" s="33">
        <v>0</v>
      </c>
      <c r="O3299" s="33">
        <v>0</v>
      </c>
      <c r="P3299" s="33">
        <v>0</v>
      </c>
      <c r="Q3299" s="33">
        <v>0</v>
      </c>
      <c r="R3299" s="33">
        <v>0</v>
      </c>
      <c r="S3299" s="33">
        <v>0</v>
      </c>
    </row>
    <row r="3300" spans="2:19">
      <c r="B3300" s="5">
        <v>1955</v>
      </c>
      <c r="C3300" s="33">
        <v>0</v>
      </c>
      <c r="D3300" s="33">
        <v>0</v>
      </c>
      <c r="E3300" s="33">
        <v>0</v>
      </c>
      <c r="F3300" s="33">
        <v>0</v>
      </c>
      <c r="G3300" s="33">
        <v>0</v>
      </c>
      <c r="H3300" s="33">
        <v>0</v>
      </c>
      <c r="I3300" s="33">
        <v>0</v>
      </c>
      <c r="J3300" s="33">
        <v>0</v>
      </c>
      <c r="K3300" s="33">
        <v>0</v>
      </c>
      <c r="L3300" s="33">
        <v>0</v>
      </c>
      <c r="M3300" s="33">
        <v>0</v>
      </c>
      <c r="N3300" s="33">
        <v>0</v>
      </c>
      <c r="O3300" s="33">
        <v>0</v>
      </c>
      <c r="P3300" s="33">
        <v>0</v>
      </c>
      <c r="Q3300" s="33">
        <v>0</v>
      </c>
      <c r="R3300" s="33">
        <v>0</v>
      </c>
      <c r="S3300" s="33">
        <v>0</v>
      </c>
    </row>
    <row r="3301" spans="2:19">
      <c r="B3301" s="5">
        <v>1954</v>
      </c>
      <c r="C3301" s="33">
        <v>0</v>
      </c>
      <c r="D3301" s="33">
        <v>0</v>
      </c>
      <c r="E3301" s="33">
        <v>0</v>
      </c>
      <c r="F3301" s="33">
        <v>0</v>
      </c>
      <c r="G3301" s="33">
        <v>0</v>
      </c>
      <c r="H3301" s="33">
        <v>0</v>
      </c>
      <c r="I3301" s="33">
        <v>0</v>
      </c>
      <c r="J3301" s="33">
        <v>0</v>
      </c>
      <c r="K3301" s="33">
        <v>0</v>
      </c>
      <c r="L3301" s="33">
        <v>0</v>
      </c>
      <c r="M3301" s="33">
        <v>0</v>
      </c>
      <c r="N3301" s="33">
        <v>0</v>
      </c>
      <c r="O3301" s="33">
        <v>0</v>
      </c>
      <c r="P3301" s="33">
        <v>0</v>
      </c>
      <c r="Q3301" s="33">
        <v>0</v>
      </c>
      <c r="R3301" s="33">
        <v>0</v>
      </c>
      <c r="S3301" s="33">
        <v>0</v>
      </c>
    </row>
    <row r="3302" spans="2:19">
      <c r="B3302" s="5">
        <v>1953</v>
      </c>
      <c r="C3302" s="33">
        <v>0</v>
      </c>
      <c r="D3302" s="33">
        <v>0</v>
      </c>
      <c r="E3302" s="33">
        <v>0</v>
      </c>
      <c r="F3302" s="33">
        <v>0</v>
      </c>
      <c r="G3302" s="33">
        <v>0</v>
      </c>
      <c r="H3302" s="33">
        <v>0</v>
      </c>
      <c r="I3302" s="33">
        <v>0</v>
      </c>
      <c r="J3302" s="33">
        <v>0</v>
      </c>
      <c r="K3302" s="33">
        <v>0</v>
      </c>
      <c r="L3302" s="33">
        <v>0</v>
      </c>
      <c r="M3302" s="33">
        <v>0</v>
      </c>
      <c r="N3302" s="33">
        <v>0</v>
      </c>
      <c r="O3302" s="33">
        <v>0</v>
      </c>
      <c r="P3302" s="33">
        <v>0</v>
      </c>
      <c r="Q3302" s="33">
        <v>0</v>
      </c>
      <c r="R3302" s="33">
        <v>0</v>
      </c>
      <c r="S3302" s="33">
        <v>0</v>
      </c>
    </row>
    <row r="3303" spans="2:19">
      <c r="B3303" s="5">
        <v>1952</v>
      </c>
      <c r="C3303" s="33">
        <v>0</v>
      </c>
      <c r="D3303" s="33">
        <v>0</v>
      </c>
      <c r="E3303" s="33">
        <v>0</v>
      </c>
      <c r="F3303" s="33">
        <v>0</v>
      </c>
      <c r="G3303" s="33">
        <v>0</v>
      </c>
      <c r="H3303" s="33">
        <v>0</v>
      </c>
      <c r="I3303" s="33">
        <v>0</v>
      </c>
      <c r="J3303" s="33">
        <v>0</v>
      </c>
      <c r="K3303" s="33">
        <v>0</v>
      </c>
      <c r="L3303" s="33">
        <v>0</v>
      </c>
      <c r="M3303" s="33">
        <v>0</v>
      </c>
      <c r="N3303" s="33">
        <v>0</v>
      </c>
      <c r="O3303" s="33">
        <v>0</v>
      </c>
      <c r="P3303" s="33">
        <v>0</v>
      </c>
      <c r="Q3303" s="33">
        <v>0</v>
      </c>
      <c r="R3303" s="33">
        <v>0</v>
      </c>
      <c r="S3303" s="33">
        <v>0</v>
      </c>
    </row>
    <row r="3304" spans="2:19">
      <c r="B3304" s="5">
        <v>1951</v>
      </c>
      <c r="C3304" s="33">
        <v>0</v>
      </c>
      <c r="D3304" s="33">
        <v>0</v>
      </c>
      <c r="E3304" s="33">
        <v>0</v>
      </c>
      <c r="F3304" s="33">
        <v>0</v>
      </c>
      <c r="G3304" s="33">
        <v>0</v>
      </c>
      <c r="H3304" s="33">
        <v>0</v>
      </c>
      <c r="I3304" s="33">
        <v>0</v>
      </c>
      <c r="J3304" s="33">
        <v>0</v>
      </c>
      <c r="K3304" s="33">
        <v>0</v>
      </c>
      <c r="L3304" s="33">
        <v>0</v>
      </c>
      <c r="M3304" s="33">
        <v>0</v>
      </c>
      <c r="N3304" s="33">
        <v>0</v>
      </c>
      <c r="O3304" s="33">
        <v>0</v>
      </c>
      <c r="P3304" s="33">
        <v>0</v>
      </c>
      <c r="Q3304" s="33">
        <v>0</v>
      </c>
      <c r="R3304" s="33">
        <v>0</v>
      </c>
      <c r="S3304" s="33">
        <v>0</v>
      </c>
    </row>
    <row r="3305" spans="2:19">
      <c r="B3305" s="5">
        <v>1950</v>
      </c>
      <c r="C3305" s="33">
        <v>0</v>
      </c>
      <c r="D3305" s="33">
        <v>0</v>
      </c>
      <c r="E3305" s="33">
        <v>0</v>
      </c>
      <c r="F3305" s="33">
        <v>0</v>
      </c>
      <c r="G3305" s="33">
        <v>0</v>
      </c>
      <c r="H3305" s="33">
        <v>0</v>
      </c>
      <c r="I3305" s="33">
        <v>0</v>
      </c>
      <c r="J3305" s="33">
        <v>0</v>
      </c>
      <c r="K3305" s="33">
        <v>0</v>
      </c>
      <c r="L3305" s="33">
        <v>0</v>
      </c>
      <c r="M3305" s="33">
        <v>0</v>
      </c>
      <c r="N3305" s="33">
        <v>0</v>
      </c>
      <c r="O3305" s="33">
        <v>0</v>
      </c>
      <c r="P3305" s="33">
        <v>0</v>
      </c>
      <c r="Q3305" s="33">
        <v>0</v>
      </c>
      <c r="R3305" s="33">
        <v>0</v>
      </c>
      <c r="S3305" s="33">
        <v>0</v>
      </c>
    </row>
    <row r="3306" spans="2:19">
      <c r="B3306" s="5">
        <v>1949</v>
      </c>
      <c r="C3306" s="33">
        <v>0</v>
      </c>
      <c r="D3306" s="33">
        <v>0</v>
      </c>
      <c r="E3306" s="33">
        <v>0</v>
      </c>
      <c r="F3306" s="33">
        <v>0</v>
      </c>
      <c r="G3306" s="33">
        <v>0</v>
      </c>
      <c r="H3306" s="33">
        <v>0</v>
      </c>
      <c r="I3306" s="33">
        <v>0</v>
      </c>
      <c r="J3306" s="33">
        <v>0</v>
      </c>
      <c r="K3306" s="33">
        <v>0</v>
      </c>
      <c r="L3306" s="33">
        <v>0</v>
      </c>
      <c r="M3306" s="33">
        <v>0</v>
      </c>
      <c r="N3306" s="33">
        <v>0</v>
      </c>
      <c r="O3306" s="33">
        <v>0</v>
      </c>
      <c r="P3306" s="33">
        <v>0</v>
      </c>
      <c r="Q3306" s="33">
        <v>0</v>
      </c>
      <c r="R3306" s="33">
        <v>0</v>
      </c>
      <c r="S3306" s="33">
        <v>0</v>
      </c>
    </row>
    <row r="3307" spans="2:19">
      <c r="B3307" s="5">
        <v>1948</v>
      </c>
      <c r="C3307" s="33">
        <v>0</v>
      </c>
      <c r="D3307" s="33">
        <v>0</v>
      </c>
      <c r="E3307" s="33">
        <v>0</v>
      </c>
      <c r="F3307" s="33">
        <v>0</v>
      </c>
      <c r="G3307" s="33">
        <v>0</v>
      </c>
      <c r="H3307" s="33">
        <v>0</v>
      </c>
      <c r="I3307" s="33">
        <v>0</v>
      </c>
      <c r="J3307" s="33">
        <v>0</v>
      </c>
      <c r="K3307" s="33">
        <v>0</v>
      </c>
      <c r="L3307" s="33">
        <v>0</v>
      </c>
      <c r="M3307" s="33">
        <v>0</v>
      </c>
      <c r="N3307" s="33">
        <v>0</v>
      </c>
      <c r="O3307" s="33">
        <v>0</v>
      </c>
      <c r="P3307" s="33">
        <v>0</v>
      </c>
      <c r="Q3307" s="33">
        <v>0</v>
      </c>
      <c r="R3307" s="33">
        <v>0</v>
      </c>
      <c r="S3307" s="33">
        <v>0</v>
      </c>
    </row>
    <row r="3308" spans="2:19">
      <c r="B3308" s="5">
        <v>1947</v>
      </c>
      <c r="C3308" s="33">
        <v>0</v>
      </c>
      <c r="D3308" s="33">
        <v>0</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row>
    <row r="3309" spans="2:19">
      <c r="B3309" s="5">
        <v>1946</v>
      </c>
      <c r="C3309" s="33">
        <v>0</v>
      </c>
      <c r="D3309" s="33">
        <v>0</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row>
    <row r="3310" spans="2:19">
      <c r="B3310" s="5">
        <v>1945</v>
      </c>
      <c r="C3310" s="33">
        <v>0</v>
      </c>
      <c r="D3310" s="33">
        <v>0</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row>
    <row r="3311" spans="2:19">
      <c r="B3311" s="5">
        <v>1944</v>
      </c>
      <c r="C3311" s="33">
        <v>0</v>
      </c>
      <c r="D3311" s="33">
        <v>0</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row>
    <row r="3312" spans="2:19">
      <c r="B3312" s="5">
        <v>1943</v>
      </c>
      <c r="C3312" s="33">
        <v>0</v>
      </c>
      <c r="D3312" s="33">
        <v>0</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row>
    <row r="3313" spans="1:19">
      <c r="B3313" s="5">
        <v>1942</v>
      </c>
      <c r="C3313" s="33">
        <v>0</v>
      </c>
      <c r="D3313" s="33">
        <v>0</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row>
    <row r="3314" spans="1:19">
      <c r="B3314" s="5">
        <v>1941</v>
      </c>
      <c r="C3314" s="33">
        <v>0</v>
      </c>
      <c r="D3314" s="33">
        <v>0</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row>
    <row r="3315" spans="1:19">
      <c r="B3315" s="5">
        <v>1940</v>
      </c>
      <c r="C3315" s="33">
        <v>0</v>
      </c>
      <c r="D3315" s="33">
        <v>0</v>
      </c>
      <c r="E3315" s="33">
        <v>0</v>
      </c>
      <c r="F3315" s="33">
        <v>0</v>
      </c>
      <c r="G3315" s="33">
        <v>0</v>
      </c>
      <c r="H3315" s="33">
        <v>0</v>
      </c>
      <c r="I3315" s="33">
        <v>0</v>
      </c>
      <c r="J3315" s="33">
        <v>0</v>
      </c>
      <c r="K3315" s="33">
        <v>0</v>
      </c>
      <c r="L3315" s="33">
        <v>0</v>
      </c>
      <c r="M3315" s="33">
        <v>0</v>
      </c>
      <c r="N3315" s="33">
        <v>0</v>
      </c>
      <c r="O3315" s="33">
        <v>0</v>
      </c>
      <c r="P3315" s="33">
        <v>0</v>
      </c>
      <c r="Q3315" s="33">
        <v>0</v>
      </c>
      <c r="R3315" s="33">
        <v>0</v>
      </c>
      <c r="S3315" s="33">
        <v>0</v>
      </c>
    </row>
    <row r="3316" spans="1:19">
      <c r="B3316" s="5">
        <v>1939</v>
      </c>
      <c r="C3316" s="33">
        <v>0</v>
      </c>
      <c r="D3316" s="33">
        <v>0</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row>
    <row r="3317" spans="1:19">
      <c r="B3317" s="5">
        <v>1938</v>
      </c>
      <c r="C3317" s="33">
        <v>0</v>
      </c>
      <c r="D3317" s="33">
        <v>0</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row>
    <row r="3318" spans="1:19">
      <c r="B3318" s="5">
        <v>1937</v>
      </c>
      <c r="C3318" s="33">
        <v>0</v>
      </c>
      <c r="D3318" s="33">
        <v>0</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row>
    <row r="3319" spans="1:19">
      <c r="B3319" s="5">
        <v>1936</v>
      </c>
      <c r="C3319" s="33">
        <v>0</v>
      </c>
      <c r="D3319" s="33">
        <v>0</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row>
    <row r="3320" spans="1:19">
      <c r="B3320" s="5">
        <v>1935</v>
      </c>
      <c r="C3320" s="33">
        <v>0</v>
      </c>
      <c r="D3320" s="33">
        <v>0</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row>
    <row r="3321" spans="1:19">
      <c r="B3321" s="5">
        <v>1934</v>
      </c>
      <c r="C3321" s="33">
        <v>0</v>
      </c>
      <c r="D3321" s="33">
        <v>0</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row>
    <row r="3322" spans="1:19">
      <c r="B3322" s="5">
        <v>1933</v>
      </c>
      <c r="C3322" s="33">
        <v>0</v>
      </c>
      <c r="D3322" s="33">
        <v>0</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row>
    <row r="3323" spans="1:19">
      <c r="B3323" s="5">
        <v>1932</v>
      </c>
      <c r="C3323" s="33">
        <v>0</v>
      </c>
      <c r="D3323" s="33">
        <v>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row>
    <row r="3324" spans="1:19">
      <c r="B3324" s="5">
        <v>1931</v>
      </c>
      <c r="C3324" s="33">
        <v>0</v>
      </c>
      <c r="D3324" s="33">
        <v>0</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row>
    <row r="3325" spans="1:19">
      <c r="B3325" s="5">
        <v>1930</v>
      </c>
      <c r="C3325" s="33">
        <v>0</v>
      </c>
      <c r="D3325" s="33">
        <v>0</v>
      </c>
      <c r="E3325" s="33">
        <v>0</v>
      </c>
      <c r="F3325" s="33">
        <v>0</v>
      </c>
      <c r="G3325" s="33">
        <v>0</v>
      </c>
      <c r="H3325" s="33">
        <v>0</v>
      </c>
      <c r="I3325" s="33">
        <v>0</v>
      </c>
      <c r="J3325" s="33">
        <v>0</v>
      </c>
      <c r="K3325" s="33">
        <v>0</v>
      </c>
      <c r="L3325" s="33">
        <v>0</v>
      </c>
      <c r="M3325" s="33">
        <v>0</v>
      </c>
      <c r="N3325" s="33">
        <v>0</v>
      </c>
      <c r="O3325" s="33">
        <v>0</v>
      </c>
      <c r="P3325" s="33">
        <v>0</v>
      </c>
      <c r="Q3325" s="33">
        <v>0</v>
      </c>
      <c r="R3325" s="33">
        <v>0</v>
      </c>
      <c r="S3325" s="33">
        <v>0</v>
      </c>
    </row>
    <row r="3326" spans="1:19" ht="25.5">
      <c r="A3326" s="61" t="s">
        <v>138</v>
      </c>
      <c r="B3326" s="6" t="s">
        <v>10</v>
      </c>
      <c r="C3326" s="10">
        <f>SUM(C3249:C3325)</f>
        <v>1261232.04</v>
      </c>
      <c r="D3326" s="10">
        <f>SUM(D3248:D3325)</f>
        <v>1319523.23</v>
      </c>
      <c r="E3326" s="10">
        <f>SUM(E3247:E3325)</f>
        <v>1356561.4700000002</v>
      </c>
      <c r="F3326" s="10">
        <f>SUM(F3246:F3325)</f>
        <v>1381593.8499999999</v>
      </c>
      <c r="G3326" s="10">
        <f>SUM(G3245:G3325)</f>
        <v>1437770.7</v>
      </c>
      <c r="H3326" s="10">
        <f>SUM(H3239:H3325)</f>
        <v>1491551.68</v>
      </c>
      <c r="I3326" s="10">
        <f>SUM(I3239:I3325)</f>
        <v>1553670.4400000002</v>
      </c>
      <c r="J3326" s="10">
        <f t="shared" ref="J3326" si="65">SUM(J3239:J3325)</f>
        <v>1555098.07</v>
      </c>
      <c r="K3326" s="10">
        <f>SUM(K3239:K3325)</f>
        <v>1591492.26</v>
      </c>
      <c r="L3326" s="10">
        <f t="shared" ref="L3326" si="66">SUM(L3239:L3325)</f>
        <v>1646880.46</v>
      </c>
      <c r="M3326" s="10">
        <f>SUM(M3239:M3325)</f>
        <v>1692143.84</v>
      </c>
      <c r="N3326" s="10">
        <f>SUM(N3234:N3325)</f>
        <v>1792375.14</v>
      </c>
      <c r="O3326" s="10">
        <f>SUM(O3234:O3325)</f>
        <v>1838182.4600000002</v>
      </c>
      <c r="P3326" s="10">
        <f>SUM(P3234:P3325)</f>
        <v>1847747.4200000002</v>
      </c>
      <c r="Q3326" s="10">
        <f>SUM(Q3234:Q3325)</f>
        <v>1904911.6400000001</v>
      </c>
      <c r="R3326" s="10">
        <f>SUM(R3233:R3325)</f>
        <v>1940994.1</v>
      </c>
      <c r="S3326" s="10">
        <f>SUM(S3233:S3325)</f>
        <v>1969742.73</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v>0</v>
      </c>
    </row>
    <row r="3329" spans="1:19">
      <c r="A3329" s="34"/>
      <c r="B3329" s="5">
        <v>2021</v>
      </c>
      <c r="C3329" s="32"/>
      <c r="D3329" s="32"/>
      <c r="E3329" s="32"/>
      <c r="F3329" s="32"/>
      <c r="G3329" s="32"/>
      <c r="H3329" s="32"/>
      <c r="I3329" s="32"/>
      <c r="J3329" s="32"/>
      <c r="K3329" s="32"/>
      <c r="L3329" s="32"/>
      <c r="M3329" s="32"/>
      <c r="N3329" s="32"/>
      <c r="O3329" s="32"/>
      <c r="P3329" s="32"/>
      <c r="Q3329" s="32"/>
      <c r="R3329" s="33">
        <v>0</v>
      </c>
      <c r="S3329" s="33">
        <v>0</v>
      </c>
    </row>
    <row r="3330" spans="1:19">
      <c r="B3330" s="5">
        <v>2020</v>
      </c>
      <c r="C3330" s="32"/>
      <c r="D3330" s="32"/>
      <c r="E3330" s="32"/>
      <c r="F3330" s="32"/>
      <c r="G3330" s="32"/>
      <c r="H3330" s="32"/>
      <c r="I3330" s="32"/>
      <c r="J3330" s="32"/>
      <c r="K3330" s="32"/>
      <c r="L3330" s="32"/>
      <c r="M3330" s="32"/>
      <c r="N3330" s="32"/>
      <c r="O3330" s="32"/>
      <c r="P3330" s="32"/>
      <c r="Q3330" s="33">
        <v>0</v>
      </c>
      <c r="R3330" s="33">
        <v>0</v>
      </c>
      <c r="S3330" s="33">
        <v>0</v>
      </c>
    </row>
    <row r="3331" spans="1:19">
      <c r="A3331" s="36"/>
      <c r="B3331" s="5">
        <v>2019</v>
      </c>
      <c r="C3331" s="32"/>
      <c r="D3331" s="32"/>
      <c r="E3331" s="32"/>
      <c r="F3331" s="32"/>
      <c r="G3331" s="32"/>
      <c r="H3331" s="32"/>
      <c r="I3331" s="32"/>
      <c r="J3331" s="32"/>
      <c r="K3331" s="32"/>
      <c r="L3331" s="32"/>
      <c r="M3331" s="32"/>
      <c r="N3331" s="32"/>
      <c r="O3331" s="32"/>
      <c r="P3331" s="33">
        <v>0</v>
      </c>
      <c r="Q3331" s="33">
        <v>0</v>
      </c>
      <c r="R3331" s="33">
        <v>0</v>
      </c>
      <c r="S3331" s="33">
        <v>0</v>
      </c>
    </row>
    <row r="3332" spans="1:19">
      <c r="A3332" s="36"/>
      <c r="B3332" s="5">
        <v>2018</v>
      </c>
      <c r="C3332" s="32"/>
      <c r="D3332" s="32"/>
      <c r="E3332" s="32"/>
      <c r="F3332" s="32"/>
      <c r="G3332" s="32"/>
      <c r="H3332" s="32"/>
      <c r="I3332" s="32"/>
      <c r="J3332" s="32"/>
      <c r="K3332" s="32"/>
      <c r="L3332" s="32"/>
      <c r="M3332" s="32"/>
      <c r="N3332" s="32"/>
      <c r="O3332" s="33">
        <v>0</v>
      </c>
      <c r="P3332" s="33">
        <v>0</v>
      </c>
      <c r="Q3332" s="33">
        <v>0</v>
      </c>
      <c r="R3332" s="33">
        <v>0</v>
      </c>
      <c r="S3332" s="33">
        <v>0</v>
      </c>
    </row>
    <row r="3333" spans="1:19">
      <c r="A3333" s="36"/>
      <c r="B3333" s="5">
        <v>2017</v>
      </c>
      <c r="C3333" s="32"/>
      <c r="D3333" s="32"/>
      <c r="E3333" s="32"/>
      <c r="F3333" s="32"/>
      <c r="G3333" s="32"/>
      <c r="H3333" s="32"/>
      <c r="I3333" s="32"/>
      <c r="J3333" s="32"/>
      <c r="K3333" s="32"/>
      <c r="L3333" s="32"/>
      <c r="M3333" s="32"/>
      <c r="N3333" s="33">
        <v>0</v>
      </c>
      <c r="O3333" s="33">
        <v>0</v>
      </c>
      <c r="P3333" s="33">
        <v>0</v>
      </c>
      <c r="Q3333" s="33">
        <v>0</v>
      </c>
      <c r="R3333" s="33">
        <v>0</v>
      </c>
      <c r="S3333" s="33">
        <v>0</v>
      </c>
    </row>
    <row r="3334" spans="1:19">
      <c r="B3334" s="5">
        <v>2016</v>
      </c>
      <c r="C3334" s="32"/>
      <c r="D3334" s="32"/>
      <c r="E3334" s="32"/>
      <c r="F3334" s="32"/>
      <c r="G3334" s="32"/>
      <c r="H3334" s="32"/>
      <c r="I3334" s="32"/>
      <c r="J3334" s="32"/>
      <c r="K3334" s="32"/>
      <c r="L3334" s="32"/>
      <c r="M3334" s="33">
        <v>0</v>
      </c>
      <c r="N3334" s="33">
        <v>0</v>
      </c>
      <c r="O3334" s="33">
        <v>0</v>
      </c>
      <c r="P3334" s="33">
        <v>0</v>
      </c>
      <c r="Q3334" s="33">
        <v>0</v>
      </c>
      <c r="R3334" s="33">
        <v>0</v>
      </c>
      <c r="S3334" s="33">
        <v>0</v>
      </c>
    </row>
    <row r="3335" spans="1:19">
      <c r="B3335" s="5">
        <v>2015</v>
      </c>
      <c r="C3335" s="32"/>
      <c r="D3335" s="32"/>
      <c r="E3335" s="32"/>
      <c r="F3335" s="32"/>
      <c r="G3335" s="32"/>
      <c r="H3335" s="32"/>
      <c r="I3335" s="32"/>
      <c r="J3335" s="32"/>
      <c r="K3335" s="32"/>
      <c r="L3335" s="33">
        <v>0</v>
      </c>
      <c r="M3335" s="33">
        <v>0</v>
      </c>
      <c r="N3335" s="33">
        <v>0</v>
      </c>
      <c r="O3335" s="33">
        <v>0</v>
      </c>
      <c r="P3335" s="33">
        <v>0</v>
      </c>
      <c r="Q3335" s="33">
        <v>0</v>
      </c>
      <c r="R3335" s="33">
        <v>0</v>
      </c>
      <c r="S3335" s="33">
        <v>0</v>
      </c>
    </row>
    <row r="3336" spans="1:19">
      <c r="B3336" s="5">
        <v>2014</v>
      </c>
      <c r="C3336" s="32"/>
      <c r="D3336" s="32"/>
      <c r="E3336" s="32"/>
      <c r="F3336" s="32"/>
      <c r="G3336" s="32"/>
      <c r="H3336" s="32"/>
      <c r="I3336" s="32"/>
      <c r="J3336" s="32"/>
      <c r="K3336" s="33">
        <v>0</v>
      </c>
      <c r="L3336" s="33">
        <v>0</v>
      </c>
      <c r="M3336" s="33">
        <v>0</v>
      </c>
      <c r="N3336" s="33">
        <v>0</v>
      </c>
      <c r="O3336" s="33">
        <v>0</v>
      </c>
      <c r="P3336" s="33">
        <v>0</v>
      </c>
      <c r="Q3336" s="33">
        <v>0</v>
      </c>
      <c r="R3336" s="33">
        <v>0</v>
      </c>
      <c r="S3336" s="33">
        <v>0</v>
      </c>
    </row>
    <row r="3337" spans="1:19">
      <c r="B3337" s="5">
        <v>2013</v>
      </c>
      <c r="C3337" s="32"/>
      <c r="D3337" s="32"/>
      <c r="E3337" s="32"/>
      <c r="F3337" s="32"/>
      <c r="G3337" s="32"/>
      <c r="H3337" s="32"/>
      <c r="I3337" s="32"/>
      <c r="J3337" s="33">
        <v>0</v>
      </c>
      <c r="K3337" s="33">
        <v>0</v>
      </c>
      <c r="L3337" s="33">
        <v>0</v>
      </c>
      <c r="M3337" s="33">
        <v>0</v>
      </c>
      <c r="N3337" s="33">
        <v>0</v>
      </c>
      <c r="O3337" s="33">
        <v>0</v>
      </c>
      <c r="P3337" s="33">
        <v>0</v>
      </c>
      <c r="Q3337" s="33">
        <v>0</v>
      </c>
      <c r="R3337" s="33">
        <v>0</v>
      </c>
      <c r="S3337" s="33">
        <v>0</v>
      </c>
    </row>
    <row r="3338" spans="1:19">
      <c r="B3338" s="5">
        <v>2012</v>
      </c>
      <c r="C3338" s="32"/>
      <c r="D3338" s="32"/>
      <c r="E3338" s="32"/>
      <c r="F3338" s="32"/>
      <c r="G3338" s="32"/>
      <c r="H3338" s="32"/>
      <c r="I3338" s="33">
        <v>0</v>
      </c>
      <c r="J3338" s="33">
        <v>0</v>
      </c>
      <c r="K3338" s="33">
        <v>0</v>
      </c>
      <c r="L3338" s="33">
        <v>0</v>
      </c>
      <c r="M3338" s="33">
        <v>0</v>
      </c>
      <c r="N3338" s="33">
        <v>0</v>
      </c>
      <c r="O3338" s="33">
        <v>0</v>
      </c>
      <c r="P3338" s="33">
        <v>0</v>
      </c>
      <c r="Q3338" s="33">
        <v>0</v>
      </c>
      <c r="R3338" s="33">
        <v>0</v>
      </c>
      <c r="S3338" s="33">
        <v>0</v>
      </c>
    </row>
    <row r="3339" spans="1:19">
      <c r="B3339" s="5">
        <v>2011</v>
      </c>
      <c r="C3339" s="32"/>
      <c r="D3339" s="32"/>
      <c r="E3339" s="32"/>
      <c r="F3339" s="32"/>
      <c r="G3339" s="32"/>
      <c r="H3339" s="33">
        <v>0</v>
      </c>
      <c r="I3339" s="33">
        <v>0</v>
      </c>
      <c r="J3339" s="33">
        <v>0</v>
      </c>
      <c r="K3339" s="33">
        <v>0</v>
      </c>
      <c r="L3339" s="33">
        <v>0</v>
      </c>
      <c r="M3339" s="33">
        <v>0</v>
      </c>
      <c r="N3339" s="33">
        <v>0</v>
      </c>
      <c r="O3339" s="33">
        <v>0</v>
      </c>
      <c r="P3339" s="33">
        <v>0</v>
      </c>
      <c r="Q3339" s="33">
        <v>0</v>
      </c>
      <c r="R3339" s="33">
        <v>0</v>
      </c>
      <c r="S3339" s="33">
        <v>0</v>
      </c>
    </row>
    <row r="3340" spans="1:19">
      <c r="B3340" s="5">
        <v>2010</v>
      </c>
      <c r="C3340" s="32"/>
      <c r="D3340" s="32"/>
      <c r="E3340" s="32"/>
      <c r="F3340" s="32"/>
      <c r="G3340" s="33">
        <v>0</v>
      </c>
      <c r="H3340" s="33">
        <v>0</v>
      </c>
      <c r="I3340" s="33">
        <v>0</v>
      </c>
      <c r="J3340" s="33">
        <v>0</v>
      </c>
      <c r="K3340" s="33">
        <v>0</v>
      </c>
      <c r="L3340" s="33">
        <v>0</v>
      </c>
      <c r="M3340" s="33">
        <v>0</v>
      </c>
      <c r="N3340" s="33">
        <v>0</v>
      </c>
      <c r="O3340" s="33">
        <v>0</v>
      </c>
      <c r="P3340" s="33">
        <v>0</v>
      </c>
      <c r="Q3340" s="33">
        <v>0</v>
      </c>
      <c r="R3340" s="33">
        <v>0</v>
      </c>
      <c r="S3340" s="33">
        <v>0</v>
      </c>
    </row>
    <row r="3341" spans="1:19">
      <c r="B3341" s="5">
        <v>2009</v>
      </c>
      <c r="C3341" s="32"/>
      <c r="D3341" s="32"/>
      <c r="E3341" s="32"/>
      <c r="F3341" s="33">
        <v>0</v>
      </c>
      <c r="G3341" s="33">
        <v>0</v>
      </c>
      <c r="H3341" s="33">
        <v>0</v>
      </c>
      <c r="I3341" s="33">
        <v>0</v>
      </c>
      <c r="J3341" s="33">
        <v>0</v>
      </c>
      <c r="K3341" s="33">
        <v>0</v>
      </c>
      <c r="L3341" s="33">
        <v>0</v>
      </c>
      <c r="M3341" s="33">
        <v>0</v>
      </c>
      <c r="N3341" s="33">
        <v>0</v>
      </c>
      <c r="O3341" s="33">
        <v>0</v>
      </c>
      <c r="P3341" s="33">
        <v>0</v>
      </c>
      <c r="Q3341" s="33">
        <v>0</v>
      </c>
      <c r="R3341" s="33">
        <v>0</v>
      </c>
      <c r="S3341" s="33">
        <v>0</v>
      </c>
    </row>
    <row r="3342" spans="1:19">
      <c r="B3342" s="5">
        <v>2008</v>
      </c>
      <c r="C3342" s="32"/>
      <c r="D3342" s="32"/>
      <c r="E3342" s="33">
        <v>0</v>
      </c>
      <c r="F3342" s="33">
        <v>0</v>
      </c>
      <c r="G3342" s="33">
        <v>0</v>
      </c>
      <c r="H3342" s="33">
        <v>0</v>
      </c>
      <c r="I3342" s="33">
        <v>0</v>
      </c>
      <c r="J3342" s="33">
        <v>0</v>
      </c>
      <c r="K3342" s="33">
        <v>0</v>
      </c>
      <c r="L3342" s="33">
        <v>0</v>
      </c>
      <c r="M3342" s="33">
        <v>0</v>
      </c>
      <c r="N3342" s="33">
        <v>0</v>
      </c>
      <c r="O3342" s="33">
        <v>0</v>
      </c>
      <c r="P3342" s="33">
        <v>0</v>
      </c>
      <c r="Q3342" s="33">
        <v>0</v>
      </c>
      <c r="R3342" s="33">
        <v>0</v>
      </c>
      <c r="S3342" s="33">
        <v>0</v>
      </c>
    </row>
    <row r="3343" spans="1:19">
      <c r="B3343" s="5">
        <v>2007</v>
      </c>
      <c r="C3343" s="32"/>
      <c r="D3343" s="33">
        <v>0</v>
      </c>
      <c r="E3343" s="33">
        <v>0</v>
      </c>
      <c r="F3343" s="33">
        <v>0</v>
      </c>
      <c r="G3343" s="33">
        <v>0</v>
      </c>
      <c r="H3343" s="33">
        <v>0</v>
      </c>
      <c r="I3343" s="33">
        <v>0</v>
      </c>
      <c r="J3343" s="33">
        <v>0</v>
      </c>
      <c r="K3343" s="33">
        <v>0</v>
      </c>
      <c r="L3343" s="33">
        <v>0</v>
      </c>
      <c r="M3343" s="33">
        <v>0</v>
      </c>
      <c r="N3343" s="33">
        <v>0</v>
      </c>
      <c r="O3343" s="33">
        <v>0</v>
      </c>
      <c r="P3343" s="33">
        <v>0</v>
      </c>
      <c r="Q3343" s="33">
        <v>0</v>
      </c>
      <c r="R3343" s="33">
        <v>0</v>
      </c>
      <c r="S3343" s="33">
        <v>0</v>
      </c>
    </row>
    <row r="3344" spans="1:19">
      <c r="B3344" s="5">
        <v>2006</v>
      </c>
      <c r="C3344" s="33">
        <v>0</v>
      </c>
      <c r="D3344" s="33">
        <v>0</v>
      </c>
      <c r="E3344" s="33">
        <v>0</v>
      </c>
      <c r="F3344" s="33">
        <v>0</v>
      </c>
      <c r="G3344" s="33">
        <v>0</v>
      </c>
      <c r="H3344" s="33">
        <v>0</v>
      </c>
      <c r="I3344" s="33">
        <v>0</v>
      </c>
      <c r="J3344" s="33">
        <v>0</v>
      </c>
      <c r="K3344" s="33">
        <v>0</v>
      </c>
      <c r="L3344" s="33">
        <v>0</v>
      </c>
      <c r="M3344" s="33">
        <v>0</v>
      </c>
      <c r="N3344" s="33">
        <v>0</v>
      </c>
      <c r="O3344" s="33">
        <v>0</v>
      </c>
      <c r="P3344" s="33">
        <v>0</v>
      </c>
      <c r="Q3344" s="33">
        <v>0</v>
      </c>
      <c r="R3344" s="33">
        <v>0</v>
      </c>
      <c r="S3344" s="33">
        <v>0</v>
      </c>
    </row>
    <row r="3345" spans="2:19">
      <c r="B3345" s="5">
        <v>2005</v>
      </c>
      <c r="C3345" s="33">
        <v>0</v>
      </c>
      <c r="D3345" s="33">
        <v>0</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row>
    <row r="3346" spans="2:19">
      <c r="B3346" s="5">
        <v>2004</v>
      </c>
      <c r="C3346" s="33">
        <v>1076.7314217919406</v>
      </c>
      <c r="D3346" s="33">
        <v>1076.7314217919406</v>
      </c>
      <c r="E3346" s="33">
        <v>1076.7314217919406</v>
      </c>
      <c r="F3346" s="33">
        <v>1076.7314217919406</v>
      </c>
      <c r="G3346" s="33">
        <v>1076.7314217919406</v>
      </c>
      <c r="H3346" s="33">
        <v>0</v>
      </c>
      <c r="I3346" s="33">
        <v>0</v>
      </c>
      <c r="J3346" s="33">
        <v>0</v>
      </c>
      <c r="K3346" s="33">
        <v>0</v>
      </c>
      <c r="L3346" s="33">
        <v>0</v>
      </c>
      <c r="M3346" s="33">
        <v>0</v>
      </c>
      <c r="N3346" s="33">
        <v>0</v>
      </c>
      <c r="O3346" s="33">
        <v>0</v>
      </c>
      <c r="P3346" s="33">
        <v>0</v>
      </c>
      <c r="Q3346" s="33">
        <v>0</v>
      </c>
      <c r="R3346" s="33">
        <v>0</v>
      </c>
      <c r="S3346" s="33">
        <v>0</v>
      </c>
    </row>
    <row r="3347" spans="2:19">
      <c r="B3347" s="5">
        <v>2003</v>
      </c>
      <c r="C3347" s="33">
        <v>1457.7931891252031</v>
      </c>
      <c r="D3347" s="33">
        <v>1457.7931891252031</v>
      </c>
      <c r="E3347" s="33">
        <v>1457.7931891252031</v>
      </c>
      <c r="F3347" s="33">
        <v>1457.7931891252031</v>
      </c>
      <c r="G3347" s="33">
        <v>1457.7931891252031</v>
      </c>
      <c r="H3347" s="33">
        <v>0</v>
      </c>
      <c r="I3347" s="33">
        <v>0</v>
      </c>
      <c r="J3347" s="33">
        <v>0</v>
      </c>
      <c r="K3347" s="33">
        <v>0</v>
      </c>
      <c r="L3347" s="33">
        <v>0</v>
      </c>
      <c r="M3347" s="33">
        <v>0</v>
      </c>
      <c r="N3347" s="33">
        <v>0</v>
      </c>
      <c r="O3347" s="33">
        <v>0</v>
      </c>
      <c r="P3347" s="33">
        <v>0</v>
      </c>
      <c r="Q3347" s="33">
        <v>0</v>
      </c>
      <c r="R3347" s="33">
        <v>0</v>
      </c>
      <c r="S3347" s="33">
        <v>0</v>
      </c>
    </row>
    <row r="3348" spans="2:19">
      <c r="B3348" s="5">
        <v>2002</v>
      </c>
      <c r="C3348" s="33">
        <v>6524.9906524796561</v>
      </c>
      <c r="D3348" s="33">
        <v>6524.9906524796561</v>
      </c>
      <c r="E3348" s="33">
        <v>6524.9906524796561</v>
      </c>
      <c r="F3348" s="33">
        <v>6524.9906524796561</v>
      </c>
      <c r="G3348" s="33">
        <v>6524.9906524796561</v>
      </c>
      <c r="H3348" s="33">
        <v>0</v>
      </c>
      <c r="I3348" s="33">
        <v>0</v>
      </c>
      <c r="J3348" s="33">
        <v>0</v>
      </c>
      <c r="K3348" s="33">
        <v>0</v>
      </c>
      <c r="L3348" s="33">
        <v>0</v>
      </c>
      <c r="M3348" s="33">
        <v>0</v>
      </c>
      <c r="N3348" s="33">
        <v>0</v>
      </c>
      <c r="O3348" s="33">
        <v>0</v>
      </c>
      <c r="P3348" s="33">
        <v>0</v>
      </c>
      <c r="Q3348" s="33">
        <v>0</v>
      </c>
      <c r="R3348" s="33">
        <v>0</v>
      </c>
      <c r="S3348" s="33">
        <v>0</v>
      </c>
    </row>
    <row r="3349" spans="2:19">
      <c r="B3349" s="5">
        <v>2001</v>
      </c>
      <c r="C3349" s="33">
        <v>224.5624569195293</v>
      </c>
      <c r="D3349" s="33">
        <v>224.5624569195293</v>
      </c>
      <c r="E3349" s="33">
        <v>224.5624569195293</v>
      </c>
      <c r="F3349" s="33">
        <v>224.5624569195293</v>
      </c>
      <c r="G3349" s="33">
        <v>224.5624569195293</v>
      </c>
      <c r="H3349" s="33">
        <v>0</v>
      </c>
      <c r="I3349" s="33">
        <v>0</v>
      </c>
      <c r="J3349" s="33">
        <v>0</v>
      </c>
      <c r="K3349" s="33">
        <v>0</v>
      </c>
      <c r="L3349" s="33">
        <v>0</v>
      </c>
      <c r="M3349" s="33">
        <v>0</v>
      </c>
      <c r="N3349" s="33">
        <v>0</v>
      </c>
      <c r="O3349" s="33">
        <v>0</v>
      </c>
      <c r="P3349" s="33">
        <v>0</v>
      </c>
      <c r="Q3349" s="33">
        <v>0</v>
      </c>
      <c r="R3349" s="33">
        <v>0</v>
      </c>
      <c r="S3349" s="33">
        <v>0</v>
      </c>
    </row>
    <row r="3350" spans="2:19">
      <c r="B3350" s="5">
        <v>2000</v>
      </c>
      <c r="C3350" s="33">
        <v>112.52372064164763</v>
      </c>
      <c r="D3350" s="33">
        <v>112.52372064164763</v>
      </c>
      <c r="E3350" s="33">
        <v>112.52372064164763</v>
      </c>
      <c r="F3350" s="33">
        <v>112.52372064164763</v>
      </c>
      <c r="G3350" s="33">
        <v>112.52372064164763</v>
      </c>
      <c r="H3350" s="33">
        <v>0</v>
      </c>
      <c r="I3350" s="33">
        <v>0</v>
      </c>
      <c r="J3350" s="33">
        <v>0</v>
      </c>
      <c r="K3350" s="33">
        <v>0</v>
      </c>
      <c r="L3350" s="33">
        <v>0</v>
      </c>
      <c r="M3350" s="33">
        <v>0</v>
      </c>
      <c r="N3350" s="33">
        <v>0</v>
      </c>
      <c r="O3350" s="33">
        <v>0</v>
      </c>
      <c r="P3350" s="33">
        <v>0</v>
      </c>
      <c r="Q3350" s="33">
        <v>0</v>
      </c>
      <c r="R3350" s="33">
        <v>0</v>
      </c>
      <c r="S3350" s="33">
        <v>0</v>
      </c>
    </row>
    <row r="3351" spans="2:19">
      <c r="B3351" s="5">
        <v>1999</v>
      </c>
      <c r="C3351" s="33">
        <v>681.84025184341169</v>
      </c>
      <c r="D3351" s="33">
        <v>681.84025184341169</v>
      </c>
      <c r="E3351" s="33">
        <v>681.84025184341169</v>
      </c>
      <c r="F3351" s="33">
        <v>681.84025184341169</v>
      </c>
      <c r="G3351" s="33">
        <v>681.84025184341169</v>
      </c>
      <c r="H3351" s="33">
        <v>0</v>
      </c>
      <c r="I3351" s="33">
        <v>0</v>
      </c>
      <c r="J3351" s="33">
        <v>0</v>
      </c>
      <c r="K3351" s="33">
        <v>0</v>
      </c>
      <c r="L3351" s="33">
        <v>0</v>
      </c>
      <c r="M3351" s="33">
        <v>0</v>
      </c>
      <c r="N3351" s="33">
        <v>0</v>
      </c>
      <c r="O3351" s="33">
        <v>0</v>
      </c>
      <c r="P3351" s="33">
        <v>0</v>
      </c>
      <c r="Q3351" s="33">
        <v>0</v>
      </c>
      <c r="R3351" s="33">
        <v>0</v>
      </c>
      <c r="S3351" s="33">
        <v>0</v>
      </c>
    </row>
    <row r="3352" spans="2:19">
      <c r="B3352" s="5">
        <v>1998</v>
      </c>
      <c r="C3352" s="33">
        <v>0</v>
      </c>
      <c r="D3352" s="33">
        <v>0</v>
      </c>
      <c r="E3352" s="33">
        <v>0</v>
      </c>
      <c r="F3352" s="33">
        <v>0</v>
      </c>
      <c r="G3352" s="33">
        <v>0</v>
      </c>
      <c r="H3352" s="33">
        <v>0</v>
      </c>
      <c r="I3352" s="33">
        <v>0</v>
      </c>
      <c r="J3352" s="33">
        <v>0</v>
      </c>
      <c r="K3352" s="33">
        <v>0</v>
      </c>
      <c r="L3352" s="33">
        <v>0</v>
      </c>
      <c r="M3352" s="33">
        <v>0</v>
      </c>
      <c r="N3352" s="33">
        <v>0</v>
      </c>
      <c r="O3352" s="33">
        <v>0</v>
      </c>
      <c r="P3352" s="33">
        <v>0</v>
      </c>
      <c r="Q3352" s="33">
        <v>0</v>
      </c>
      <c r="R3352" s="33">
        <v>0</v>
      </c>
      <c r="S3352" s="33">
        <v>0</v>
      </c>
    </row>
    <row r="3353" spans="2:19">
      <c r="B3353" s="5">
        <v>1997</v>
      </c>
      <c r="C3353" s="33">
        <v>0</v>
      </c>
      <c r="D3353" s="33">
        <v>0</v>
      </c>
      <c r="E3353" s="33">
        <v>0</v>
      </c>
      <c r="F3353" s="33">
        <v>0</v>
      </c>
      <c r="G3353" s="33">
        <v>0</v>
      </c>
      <c r="H3353" s="33">
        <v>0</v>
      </c>
      <c r="I3353" s="33">
        <v>0</v>
      </c>
      <c r="J3353" s="33">
        <v>0</v>
      </c>
      <c r="K3353" s="33">
        <v>0</v>
      </c>
      <c r="L3353" s="33">
        <v>0</v>
      </c>
      <c r="M3353" s="33">
        <v>0</v>
      </c>
      <c r="N3353" s="33">
        <v>0</v>
      </c>
      <c r="O3353" s="33">
        <v>0</v>
      </c>
      <c r="P3353" s="33">
        <v>0</v>
      </c>
      <c r="Q3353" s="33">
        <v>0</v>
      </c>
      <c r="R3353" s="33">
        <v>0</v>
      </c>
      <c r="S3353" s="33">
        <v>0</v>
      </c>
    </row>
    <row r="3354" spans="2:19">
      <c r="B3354" s="5">
        <v>1996</v>
      </c>
      <c r="C3354" s="33">
        <v>0</v>
      </c>
      <c r="D3354" s="33">
        <v>0</v>
      </c>
      <c r="E3354" s="33">
        <v>0</v>
      </c>
      <c r="F3354" s="33">
        <v>0</v>
      </c>
      <c r="G3354" s="33">
        <v>0</v>
      </c>
      <c r="H3354" s="33">
        <v>0</v>
      </c>
      <c r="I3354" s="33">
        <v>0</v>
      </c>
      <c r="J3354" s="33">
        <v>0</v>
      </c>
      <c r="K3354" s="33">
        <v>0</v>
      </c>
      <c r="L3354" s="33">
        <v>0</v>
      </c>
      <c r="M3354" s="33">
        <v>0</v>
      </c>
      <c r="N3354" s="33">
        <v>0</v>
      </c>
      <c r="O3354" s="33">
        <v>0</v>
      </c>
      <c r="P3354" s="33">
        <v>0</v>
      </c>
      <c r="Q3354" s="33">
        <v>0</v>
      </c>
      <c r="R3354" s="33">
        <v>0</v>
      </c>
      <c r="S3354" s="33">
        <v>0</v>
      </c>
    </row>
    <row r="3355" spans="2:19">
      <c r="B3355" s="5">
        <v>1995</v>
      </c>
      <c r="C3355" s="33">
        <v>0</v>
      </c>
      <c r="D3355" s="33">
        <v>0</v>
      </c>
      <c r="E3355" s="33">
        <v>0</v>
      </c>
      <c r="F3355" s="33">
        <v>0</v>
      </c>
      <c r="G3355" s="33">
        <v>0</v>
      </c>
      <c r="H3355" s="33">
        <v>0</v>
      </c>
      <c r="I3355" s="33">
        <v>0</v>
      </c>
      <c r="J3355" s="33">
        <v>0</v>
      </c>
      <c r="K3355" s="33">
        <v>0</v>
      </c>
      <c r="L3355" s="33">
        <v>0</v>
      </c>
      <c r="M3355" s="33">
        <v>0</v>
      </c>
      <c r="N3355" s="33">
        <v>0</v>
      </c>
      <c r="O3355" s="33">
        <v>0</v>
      </c>
      <c r="P3355" s="33">
        <v>0</v>
      </c>
      <c r="Q3355" s="33">
        <v>0</v>
      </c>
      <c r="R3355" s="33">
        <v>0</v>
      </c>
      <c r="S3355" s="33">
        <v>0</v>
      </c>
    </row>
    <row r="3356" spans="2:19">
      <c r="B3356" s="5">
        <v>1994</v>
      </c>
      <c r="C3356" s="33">
        <v>0</v>
      </c>
      <c r="D3356" s="33">
        <v>0</v>
      </c>
      <c r="E3356" s="33">
        <v>0</v>
      </c>
      <c r="F3356" s="33">
        <v>0</v>
      </c>
      <c r="G3356" s="33">
        <v>0</v>
      </c>
      <c r="H3356" s="33">
        <v>0</v>
      </c>
      <c r="I3356" s="33">
        <v>0</v>
      </c>
      <c r="J3356" s="33">
        <v>0</v>
      </c>
      <c r="K3356" s="33">
        <v>0</v>
      </c>
      <c r="L3356" s="33">
        <v>0</v>
      </c>
      <c r="M3356" s="33">
        <v>0</v>
      </c>
      <c r="N3356" s="33">
        <v>0</v>
      </c>
      <c r="O3356" s="33">
        <v>0</v>
      </c>
      <c r="P3356" s="33">
        <v>0</v>
      </c>
      <c r="Q3356" s="33">
        <v>0</v>
      </c>
      <c r="R3356" s="33">
        <v>0</v>
      </c>
      <c r="S3356" s="33">
        <v>0</v>
      </c>
    </row>
    <row r="3357" spans="2:19">
      <c r="B3357" s="5">
        <v>1993</v>
      </c>
      <c r="C3357" s="33">
        <v>0</v>
      </c>
      <c r="D3357" s="33">
        <v>0</v>
      </c>
      <c r="E3357" s="33">
        <v>0</v>
      </c>
      <c r="F3357" s="33">
        <v>0</v>
      </c>
      <c r="G3357" s="33">
        <v>0</v>
      </c>
      <c r="H3357" s="33">
        <v>0</v>
      </c>
      <c r="I3357" s="33">
        <v>0</v>
      </c>
      <c r="J3357" s="33">
        <v>0</v>
      </c>
      <c r="K3357" s="33">
        <v>0</v>
      </c>
      <c r="L3357" s="33">
        <v>0</v>
      </c>
      <c r="M3357" s="33">
        <v>0</v>
      </c>
      <c r="N3357" s="33">
        <v>0</v>
      </c>
      <c r="O3357" s="33">
        <v>0</v>
      </c>
      <c r="P3357" s="33">
        <v>0</v>
      </c>
      <c r="Q3357" s="33">
        <v>0</v>
      </c>
      <c r="R3357" s="33">
        <v>0</v>
      </c>
      <c r="S3357" s="33">
        <v>0</v>
      </c>
    </row>
    <row r="3358" spans="2:19">
      <c r="B3358" s="5">
        <v>1992</v>
      </c>
      <c r="C3358" s="33">
        <v>0</v>
      </c>
      <c r="D3358" s="33">
        <v>0</v>
      </c>
      <c r="E3358" s="33">
        <v>0</v>
      </c>
      <c r="F3358" s="33">
        <v>0</v>
      </c>
      <c r="G3358" s="33">
        <v>0</v>
      </c>
      <c r="H3358" s="33">
        <v>0</v>
      </c>
      <c r="I3358" s="33">
        <v>0</v>
      </c>
      <c r="J3358" s="33">
        <v>0</v>
      </c>
      <c r="K3358" s="33">
        <v>0</v>
      </c>
      <c r="L3358" s="33">
        <v>0</v>
      </c>
      <c r="M3358" s="33">
        <v>0</v>
      </c>
      <c r="N3358" s="33">
        <v>0</v>
      </c>
      <c r="O3358" s="33">
        <v>0</v>
      </c>
      <c r="P3358" s="33">
        <v>0</v>
      </c>
      <c r="Q3358" s="33">
        <v>0</v>
      </c>
      <c r="R3358" s="33">
        <v>0</v>
      </c>
      <c r="S3358" s="33">
        <v>0</v>
      </c>
    </row>
    <row r="3359" spans="2:19">
      <c r="B3359" s="5">
        <v>1991</v>
      </c>
      <c r="C3359" s="33">
        <v>0</v>
      </c>
      <c r="D3359" s="33">
        <v>0</v>
      </c>
      <c r="E3359" s="33">
        <v>0</v>
      </c>
      <c r="F3359" s="33">
        <v>0</v>
      </c>
      <c r="G3359" s="33">
        <v>0</v>
      </c>
      <c r="H3359" s="33">
        <v>0</v>
      </c>
      <c r="I3359" s="33">
        <v>0</v>
      </c>
      <c r="J3359" s="33">
        <v>0</v>
      </c>
      <c r="K3359" s="33">
        <v>0</v>
      </c>
      <c r="L3359" s="33">
        <v>0</v>
      </c>
      <c r="M3359" s="33">
        <v>0</v>
      </c>
      <c r="N3359" s="33">
        <v>0</v>
      </c>
      <c r="O3359" s="33">
        <v>0</v>
      </c>
      <c r="P3359" s="33">
        <v>0</v>
      </c>
      <c r="Q3359" s="33">
        <v>0</v>
      </c>
      <c r="R3359" s="33">
        <v>0</v>
      </c>
      <c r="S3359" s="33">
        <v>0</v>
      </c>
    </row>
    <row r="3360" spans="2:19">
      <c r="B3360" s="5">
        <v>1990</v>
      </c>
      <c r="C3360" s="33">
        <v>0</v>
      </c>
      <c r="D3360" s="33">
        <v>0</v>
      </c>
      <c r="E3360" s="33">
        <v>0</v>
      </c>
      <c r="F3360" s="33">
        <v>0</v>
      </c>
      <c r="G3360" s="33">
        <v>0</v>
      </c>
      <c r="H3360" s="33">
        <v>0</v>
      </c>
      <c r="I3360" s="33">
        <v>0</v>
      </c>
      <c r="J3360" s="33">
        <v>0</v>
      </c>
      <c r="K3360" s="33">
        <v>0</v>
      </c>
      <c r="L3360" s="33">
        <v>0</v>
      </c>
      <c r="M3360" s="33">
        <v>0</v>
      </c>
      <c r="N3360" s="33">
        <v>0</v>
      </c>
      <c r="O3360" s="33">
        <v>0</v>
      </c>
      <c r="P3360" s="33">
        <v>0</v>
      </c>
      <c r="Q3360" s="33">
        <v>0</v>
      </c>
      <c r="R3360" s="33">
        <v>0</v>
      </c>
      <c r="S3360" s="33">
        <v>0</v>
      </c>
    </row>
    <row r="3361" spans="2:19">
      <c r="B3361" s="5">
        <v>1989</v>
      </c>
      <c r="C3361" s="33">
        <v>0</v>
      </c>
      <c r="D3361" s="33">
        <v>0</v>
      </c>
      <c r="E3361" s="33">
        <v>0</v>
      </c>
      <c r="F3361" s="33">
        <v>0</v>
      </c>
      <c r="G3361" s="33">
        <v>0</v>
      </c>
      <c r="H3361" s="33">
        <v>0</v>
      </c>
      <c r="I3361" s="33">
        <v>0</v>
      </c>
      <c r="J3361" s="33">
        <v>0</v>
      </c>
      <c r="K3361" s="33">
        <v>0</v>
      </c>
      <c r="L3361" s="33">
        <v>0</v>
      </c>
      <c r="M3361" s="33">
        <v>0</v>
      </c>
      <c r="N3361" s="33">
        <v>0</v>
      </c>
      <c r="O3361" s="33">
        <v>0</v>
      </c>
      <c r="P3361" s="33">
        <v>0</v>
      </c>
      <c r="Q3361" s="33">
        <v>0</v>
      </c>
      <c r="R3361" s="33">
        <v>0</v>
      </c>
      <c r="S3361" s="33">
        <v>0</v>
      </c>
    </row>
    <row r="3362" spans="2:19">
      <c r="B3362" s="5">
        <v>1988</v>
      </c>
      <c r="C3362" s="33">
        <v>0</v>
      </c>
      <c r="D3362" s="33">
        <v>0</v>
      </c>
      <c r="E3362" s="33">
        <v>0</v>
      </c>
      <c r="F3362" s="33">
        <v>0</v>
      </c>
      <c r="G3362" s="33">
        <v>0</v>
      </c>
      <c r="H3362" s="33">
        <v>0</v>
      </c>
      <c r="I3362" s="33">
        <v>0</v>
      </c>
      <c r="J3362" s="33">
        <v>0</v>
      </c>
      <c r="K3362" s="33">
        <v>0</v>
      </c>
      <c r="L3362" s="33">
        <v>0</v>
      </c>
      <c r="M3362" s="33">
        <v>0</v>
      </c>
      <c r="N3362" s="33">
        <v>0</v>
      </c>
      <c r="O3362" s="33">
        <v>0</v>
      </c>
      <c r="P3362" s="33">
        <v>0</v>
      </c>
      <c r="Q3362" s="33">
        <v>0</v>
      </c>
      <c r="R3362" s="33">
        <v>0</v>
      </c>
      <c r="S3362" s="33">
        <v>0</v>
      </c>
    </row>
    <row r="3363" spans="2:19">
      <c r="B3363" s="5">
        <v>1987</v>
      </c>
      <c r="C3363" s="33">
        <v>0</v>
      </c>
      <c r="D3363" s="33">
        <v>0</v>
      </c>
      <c r="E3363" s="33">
        <v>0</v>
      </c>
      <c r="F3363" s="33">
        <v>0</v>
      </c>
      <c r="G3363" s="33">
        <v>0</v>
      </c>
      <c r="H3363" s="33">
        <v>0</v>
      </c>
      <c r="I3363" s="33">
        <v>0</v>
      </c>
      <c r="J3363" s="33">
        <v>0</v>
      </c>
      <c r="K3363" s="33">
        <v>0</v>
      </c>
      <c r="L3363" s="33">
        <v>0</v>
      </c>
      <c r="M3363" s="33">
        <v>0</v>
      </c>
      <c r="N3363" s="33">
        <v>0</v>
      </c>
      <c r="O3363" s="33">
        <v>0</v>
      </c>
      <c r="P3363" s="33">
        <v>0</v>
      </c>
      <c r="Q3363" s="33">
        <v>0</v>
      </c>
      <c r="R3363" s="33">
        <v>0</v>
      </c>
      <c r="S3363" s="33">
        <v>0</v>
      </c>
    </row>
    <row r="3364" spans="2:19">
      <c r="B3364" s="5">
        <v>1986</v>
      </c>
      <c r="C3364" s="33">
        <v>0</v>
      </c>
      <c r="D3364" s="33">
        <v>0</v>
      </c>
      <c r="E3364" s="33">
        <v>0</v>
      </c>
      <c r="F3364" s="33">
        <v>0</v>
      </c>
      <c r="G3364" s="33">
        <v>0</v>
      </c>
      <c r="H3364" s="33">
        <v>0</v>
      </c>
      <c r="I3364" s="33">
        <v>0</v>
      </c>
      <c r="J3364" s="33">
        <v>0</v>
      </c>
      <c r="K3364" s="33">
        <v>0</v>
      </c>
      <c r="L3364" s="33">
        <v>0</v>
      </c>
      <c r="M3364" s="33">
        <v>0</v>
      </c>
      <c r="N3364" s="33">
        <v>0</v>
      </c>
      <c r="O3364" s="33">
        <v>0</v>
      </c>
      <c r="P3364" s="33">
        <v>0</v>
      </c>
      <c r="Q3364" s="33">
        <v>0</v>
      </c>
      <c r="R3364" s="33">
        <v>0</v>
      </c>
      <c r="S3364" s="33">
        <v>0</v>
      </c>
    </row>
    <row r="3365" spans="2:19">
      <c r="B3365" s="5">
        <v>1985</v>
      </c>
      <c r="C3365" s="33">
        <v>0</v>
      </c>
      <c r="D3365" s="33">
        <v>0</v>
      </c>
      <c r="E3365" s="33">
        <v>0</v>
      </c>
      <c r="F3365" s="33">
        <v>0</v>
      </c>
      <c r="G3365" s="33">
        <v>0</v>
      </c>
      <c r="H3365" s="33">
        <v>0</v>
      </c>
      <c r="I3365" s="33">
        <v>0</v>
      </c>
      <c r="J3365" s="33">
        <v>0</v>
      </c>
      <c r="K3365" s="33">
        <v>0</v>
      </c>
      <c r="L3365" s="33">
        <v>0</v>
      </c>
      <c r="M3365" s="33">
        <v>0</v>
      </c>
      <c r="N3365" s="33">
        <v>0</v>
      </c>
      <c r="O3365" s="33">
        <v>0</v>
      </c>
      <c r="P3365" s="33">
        <v>0</v>
      </c>
      <c r="Q3365" s="33">
        <v>0</v>
      </c>
      <c r="R3365" s="33">
        <v>0</v>
      </c>
      <c r="S3365" s="33">
        <v>0</v>
      </c>
    </row>
    <row r="3366" spans="2:19">
      <c r="B3366" s="5">
        <v>1984</v>
      </c>
      <c r="C3366" s="33">
        <v>0</v>
      </c>
      <c r="D3366" s="33">
        <v>0</v>
      </c>
      <c r="E3366" s="33">
        <v>0</v>
      </c>
      <c r="F3366" s="33">
        <v>0</v>
      </c>
      <c r="G3366" s="33">
        <v>0</v>
      </c>
      <c r="H3366" s="33">
        <v>0</v>
      </c>
      <c r="I3366" s="33">
        <v>0</v>
      </c>
      <c r="J3366" s="33">
        <v>0</v>
      </c>
      <c r="K3366" s="33">
        <v>0</v>
      </c>
      <c r="L3366" s="33">
        <v>0</v>
      </c>
      <c r="M3366" s="33">
        <v>0</v>
      </c>
      <c r="N3366" s="33">
        <v>0</v>
      </c>
      <c r="O3366" s="33">
        <v>0</v>
      </c>
      <c r="P3366" s="33">
        <v>0</v>
      </c>
      <c r="Q3366" s="33">
        <v>0</v>
      </c>
      <c r="R3366" s="33">
        <v>0</v>
      </c>
      <c r="S3366" s="33">
        <v>0</v>
      </c>
    </row>
    <row r="3367" spans="2:19">
      <c r="B3367" s="5">
        <v>1983</v>
      </c>
      <c r="C3367" s="33">
        <v>0</v>
      </c>
      <c r="D3367" s="33">
        <v>0</v>
      </c>
      <c r="E3367" s="33">
        <v>0</v>
      </c>
      <c r="F3367" s="33">
        <v>0</v>
      </c>
      <c r="G3367" s="33">
        <v>0</v>
      </c>
      <c r="H3367" s="33">
        <v>0</v>
      </c>
      <c r="I3367" s="33">
        <v>0</v>
      </c>
      <c r="J3367" s="33">
        <v>0</v>
      </c>
      <c r="K3367" s="33">
        <v>0</v>
      </c>
      <c r="L3367" s="33">
        <v>0</v>
      </c>
      <c r="M3367" s="33">
        <v>0</v>
      </c>
      <c r="N3367" s="33">
        <v>0</v>
      </c>
      <c r="O3367" s="33">
        <v>0</v>
      </c>
      <c r="P3367" s="33">
        <v>0</v>
      </c>
      <c r="Q3367" s="33">
        <v>0</v>
      </c>
      <c r="R3367" s="33">
        <v>0</v>
      </c>
      <c r="S3367" s="33">
        <v>0</v>
      </c>
    </row>
    <row r="3368" spans="2:19">
      <c r="B3368" s="5">
        <v>1982</v>
      </c>
      <c r="C3368" s="33">
        <v>0</v>
      </c>
      <c r="D3368" s="33">
        <v>0</v>
      </c>
      <c r="E3368" s="33">
        <v>0</v>
      </c>
      <c r="F3368" s="33">
        <v>0</v>
      </c>
      <c r="G3368" s="33">
        <v>0</v>
      </c>
      <c r="H3368" s="33">
        <v>0</v>
      </c>
      <c r="I3368" s="33">
        <v>0</v>
      </c>
      <c r="J3368" s="33">
        <v>0</v>
      </c>
      <c r="K3368" s="33">
        <v>0</v>
      </c>
      <c r="L3368" s="33">
        <v>0</v>
      </c>
      <c r="M3368" s="33">
        <v>0</v>
      </c>
      <c r="N3368" s="33">
        <v>0</v>
      </c>
      <c r="O3368" s="33">
        <v>0</v>
      </c>
      <c r="P3368" s="33">
        <v>0</v>
      </c>
      <c r="Q3368" s="33">
        <v>0</v>
      </c>
      <c r="R3368" s="33">
        <v>0</v>
      </c>
      <c r="S3368" s="33">
        <v>0</v>
      </c>
    </row>
    <row r="3369" spans="2:19">
      <c r="B3369" s="5">
        <v>1981</v>
      </c>
      <c r="C3369" s="33">
        <v>0</v>
      </c>
      <c r="D3369" s="33">
        <v>0</v>
      </c>
      <c r="E3369" s="33">
        <v>0</v>
      </c>
      <c r="F3369" s="33">
        <v>0</v>
      </c>
      <c r="G3369" s="33">
        <v>0</v>
      </c>
      <c r="H3369" s="33">
        <v>0</v>
      </c>
      <c r="I3369" s="33">
        <v>0</v>
      </c>
      <c r="J3369" s="33">
        <v>0</v>
      </c>
      <c r="K3369" s="33">
        <v>0</v>
      </c>
      <c r="L3369" s="33">
        <v>0</v>
      </c>
      <c r="M3369" s="33">
        <v>0</v>
      </c>
      <c r="N3369" s="33">
        <v>0</v>
      </c>
      <c r="O3369" s="33">
        <v>0</v>
      </c>
      <c r="P3369" s="33">
        <v>0</v>
      </c>
      <c r="Q3369" s="33">
        <v>0</v>
      </c>
      <c r="R3369" s="33">
        <v>0</v>
      </c>
      <c r="S3369" s="33">
        <v>0</v>
      </c>
    </row>
    <row r="3370" spans="2:19">
      <c r="B3370" s="5">
        <v>1980</v>
      </c>
      <c r="C3370" s="33">
        <v>0</v>
      </c>
      <c r="D3370" s="33">
        <v>0</v>
      </c>
      <c r="E3370" s="33">
        <v>0</v>
      </c>
      <c r="F3370" s="33">
        <v>0</v>
      </c>
      <c r="G3370" s="33">
        <v>0</v>
      </c>
      <c r="H3370" s="33">
        <v>0</v>
      </c>
      <c r="I3370" s="33">
        <v>0</v>
      </c>
      <c r="J3370" s="33">
        <v>0</v>
      </c>
      <c r="K3370" s="33">
        <v>0</v>
      </c>
      <c r="L3370" s="33">
        <v>0</v>
      </c>
      <c r="M3370" s="33">
        <v>0</v>
      </c>
      <c r="N3370" s="33">
        <v>0</v>
      </c>
      <c r="O3370" s="33">
        <v>0</v>
      </c>
      <c r="P3370" s="33">
        <v>0</v>
      </c>
      <c r="Q3370" s="33">
        <v>0</v>
      </c>
      <c r="R3370" s="33">
        <v>0</v>
      </c>
      <c r="S3370" s="33">
        <v>0</v>
      </c>
    </row>
    <row r="3371" spans="2:19">
      <c r="B3371" s="5">
        <v>1979</v>
      </c>
      <c r="C3371" s="33">
        <v>0</v>
      </c>
      <c r="D3371" s="33">
        <v>0</v>
      </c>
      <c r="E3371" s="33">
        <v>0</v>
      </c>
      <c r="F3371" s="33">
        <v>0</v>
      </c>
      <c r="G3371" s="33">
        <v>0</v>
      </c>
      <c r="H3371" s="33">
        <v>0</v>
      </c>
      <c r="I3371" s="33">
        <v>0</v>
      </c>
      <c r="J3371" s="33">
        <v>0</v>
      </c>
      <c r="K3371" s="33">
        <v>0</v>
      </c>
      <c r="L3371" s="33">
        <v>0</v>
      </c>
      <c r="M3371" s="33">
        <v>0</v>
      </c>
      <c r="N3371" s="33">
        <v>0</v>
      </c>
      <c r="O3371" s="33">
        <v>0</v>
      </c>
      <c r="P3371" s="33">
        <v>0</v>
      </c>
      <c r="Q3371" s="33">
        <v>0</v>
      </c>
      <c r="R3371" s="33">
        <v>0</v>
      </c>
      <c r="S3371" s="33">
        <v>0</v>
      </c>
    </row>
    <row r="3372" spans="2:19">
      <c r="B3372" s="5">
        <v>1978</v>
      </c>
      <c r="C3372" s="33">
        <v>0</v>
      </c>
      <c r="D3372" s="33">
        <v>0</v>
      </c>
      <c r="E3372" s="33">
        <v>0</v>
      </c>
      <c r="F3372" s="33">
        <v>0</v>
      </c>
      <c r="G3372" s="33">
        <v>0</v>
      </c>
      <c r="H3372" s="33">
        <v>0</v>
      </c>
      <c r="I3372" s="33">
        <v>0</v>
      </c>
      <c r="J3372" s="33">
        <v>0</v>
      </c>
      <c r="K3372" s="33">
        <v>0</v>
      </c>
      <c r="L3372" s="33">
        <v>0</v>
      </c>
      <c r="M3372" s="33">
        <v>0</v>
      </c>
      <c r="N3372" s="33">
        <v>0</v>
      </c>
      <c r="O3372" s="33">
        <v>0</v>
      </c>
      <c r="P3372" s="33">
        <v>0</v>
      </c>
      <c r="Q3372" s="33">
        <v>0</v>
      </c>
      <c r="R3372" s="33">
        <v>0</v>
      </c>
      <c r="S3372" s="33">
        <v>0</v>
      </c>
    </row>
    <row r="3373" spans="2:19">
      <c r="B3373" s="5">
        <v>1977</v>
      </c>
      <c r="C3373" s="33">
        <v>0</v>
      </c>
      <c r="D3373" s="33">
        <v>0</v>
      </c>
      <c r="E3373" s="33">
        <v>0</v>
      </c>
      <c r="F3373" s="33">
        <v>0</v>
      </c>
      <c r="G3373" s="33">
        <v>0</v>
      </c>
      <c r="H3373" s="33">
        <v>0</v>
      </c>
      <c r="I3373" s="33">
        <v>0</v>
      </c>
      <c r="J3373" s="33">
        <v>0</v>
      </c>
      <c r="K3373" s="33">
        <v>0</v>
      </c>
      <c r="L3373" s="33">
        <v>0</v>
      </c>
      <c r="M3373" s="33">
        <v>0</v>
      </c>
      <c r="N3373" s="33">
        <v>0</v>
      </c>
      <c r="O3373" s="33">
        <v>0</v>
      </c>
      <c r="P3373" s="33">
        <v>0</v>
      </c>
      <c r="Q3373" s="33">
        <v>0</v>
      </c>
      <c r="R3373" s="33">
        <v>0</v>
      </c>
      <c r="S3373" s="33">
        <v>0</v>
      </c>
    </row>
    <row r="3374" spans="2:19">
      <c r="B3374" s="5">
        <v>1976</v>
      </c>
      <c r="C3374" s="33">
        <v>0</v>
      </c>
      <c r="D3374" s="33">
        <v>0</v>
      </c>
      <c r="E3374" s="33">
        <v>0</v>
      </c>
      <c r="F3374" s="33">
        <v>0</v>
      </c>
      <c r="G3374" s="33">
        <v>0</v>
      </c>
      <c r="H3374" s="33">
        <v>0</v>
      </c>
      <c r="I3374" s="33">
        <v>0</v>
      </c>
      <c r="J3374" s="33">
        <v>0</v>
      </c>
      <c r="K3374" s="33">
        <v>0</v>
      </c>
      <c r="L3374" s="33">
        <v>0</v>
      </c>
      <c r="M3374" s="33">
        <v>0</v>
      </c>
      <c r="N3374" s="33">
        <v>0</v>
      </c>
      <c r="O3374" s="33">
        <v>0</v>
      </c>
      <c r="P3374" s="33">
        <v>0</v>
      </c>
      <c r="Q3374" s="33">
        <v>0</v>
      </c>
      <c r="R3374" s="33">
        <v>0</v>
      </c>
      <c r="S3374" s="33">
        <v>0</v>
      </c>
    </row>
    <row r="3375" spans="2:19">
      <c r="B3375" s="5">
        <v>1975</v>
      </c>
      <c r="C3375" s="33">
        <v>0</v>
      </c>
      <c r="D3375" s="33">
        <v>0</v>
      </c>
      <c r="E3375" s="33">
        <v>0</v>
      </c>
      <c r="F3375" s="33">
        <v>0</v>
      </c>
      <c r="G3375" s="33">
        <v>0</v>
      </c>
      <c r="H3375" s="33">
        <v>0</v>
      </c>
      <c r="I3375" s="33">
        <v>0</v>
      </c>
      <c r="J3375" s="33">
        <v>0</v>
      </c>
      <c r="K3375" s="33">
        <v>0</v>
      </c>
      <c r="L3375" s="33">
        <v>0</v>
      </c>
      <c r="M3375" s="33">
        <v>0</v>
      </c>
      <c r="N3375" s="33">
        <v>0</v>
      </c>
      <c r="O3375" s="33">
        <v>0</v>
      </c>
      <c r="P3375" s="33">
        <v>0</v>
      </c>
      <c r="Q3375" s="33">
        <v>0</v>
      </c>
      <c r="R3375" s="33">
        <v>0</v>
      </c>
      <c r="S3375" s="33">
        <v>0</v>
      </c>
    </row>
    <row r="3376" spans="2:19">
      <c r="B3376" s="5">
        <v>1974</v>
      </c>
      <c r="C3376" s="33">
        <v>0</v>
      </c>
      <c r="D3376" s="33">
        <v>0</v>
      </c>
      <c r="E3376" s="33">
        <v>0</v>
      </c>
      <c r="F3376" s="33">
        <v>0</v>
      </c>
      <c r="G3376" s="33">
        <v>0</v>
      </c>
      <c r="H3376" s="33">
        <v>0</v>
      </c>
      <c r="I3376" s="33">
        <v>0</v>
      </c>
      <c r="J3376" s="33">
        <v>0</v>
      </c>
      <c r="K3376" s="33">
        <v>0</v>
      </c>
      <c r="L3376" s="33">
        <v>0</v>
      </c>
      <c r="M3376" s="33">
        <v>0</v>
      </c>
      <c r="N3376" s="33">
        <v>0</v>
      </c>
      <c r="O3376" s="33">
        <v>0</v>
      </c>
      <c r="P3376" s="33">
        <v>0</v>
      </c>
      <c r="Q3376" s="33">
        <v>0</v>
      </c>
      <c r="R3376" s="33">
        <v>0</v>
      </c>
      <c r="S3376" s="33">
        <v>0</v>
      </c>
    </row>
    <row r="3377" spans="2:19">
      <c r="B3377" s="5">
        <v>1973</v>
      </c>
      <c r="C3377" s="33">
        <v>0</v>
      </c>
      <c r="D3377" s="33">
        <v>0</v>
      </c>
      <c r="E3377" s="33">
        <v>0</v>
      </c>
      <c r="F3377" s="33">
        <v>0</v>
      </c>
      <c r="G3377" s="33">
        <v>0</v>
      </c>
      <c r="H3377" s="33">
        <v>0</v>
      </c>
      <c r="I3377" s="33">
        <v>0</v>
      </c>
      <c r="J3377" s="33">
        <v>0</v>
      </c>
      <c r="K3377" s="33">
        <v>0</v>
      </c>
      <c r="L3377" s="33">
        <v>0</v>
      </c>
      <c r="M3377" s="33">
        <v>0</v>
      </c>
      <c r="N3377" s="33">
        <v>0</v>
      </c>
      <c r="O3377" s="33">
        <v>0</v>
      </c>
      <c r="P3377" s="33">
        <v>0</v>
      </c>
      <c r="Q3377" s="33">
        <v>0</v>
      </c>
      <c r="R3377" s="33">
        <v>0</v>
      </c>
      <c r="S3377" s="33">
        <v>0</v>
      </c>
    </row>
    <row r="3378" spans="2:19">
      <c r="B3378" s="5">
        <v>1972</v>
      </c>
      <c r="C3378" s="33">
        <v>0</v>
      </c>
      <c r="D3378" s="33">
        <v>0</v>
      </c>
      <c r="E3378" s="33">
        <v>0</v>
      </c>
      <c r="F3378" s="33">
        <v>0</v>
      </c>
      <c r="G3378" s="33">
        <v>0</v>
      </c>
      <c r="H3378" s="33">
        <v>0</v>
      </c>
      <c r="I3378" s="33">
        <v>0</v>
      </c>
      <c r="J3378" s="33">
        <v>0</v>
      </c>
      <c r="K3378" s="33">
        <v>0</v>
      </c>
      <c r="L3378" s="33">
        <v>0</v>
      </c>
      <c r="M3378" s="33">
        <v>0</v>
      </c>
      <c r="N3378" s="33">
        <v>0</v>
      </c>
      <c r="O3378" s="33">
        <v>0</v>
      </c>
      <c r="P3378" s="33">
        <v>0</v>
      </c>
      <c r="Q3378" s="33">
        <v>0</v>
      </c>
      <c r="R3378" s="33">
        <v>0</v>
      </c>
      <c r="S3378" s="33">
        <v>0</v>
      </c>
    </row>
    <row r="3379" spans="2:19">
      <c r="B3379" s="5">
        <v>1971</v>
      </c>
      <c r="C3379" s="33">
        <v>0</v>
      </c>
      <c r="D3379" s="33">
        <v>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row>
    <row r="3380" spans="2:19">
      <c r="B3380" s="5">
        <v>1970</v>
      </c>
      <c r="C3380" s="33">
        <v>0</v>
      </c>
      <c r="D3380" s="33">
        <v>0</v>
      </c>
      <c r="E3380" s="33">
        <v>0</v>
      </c>
      <c r="F3380" s="33">
        <v>0</v>
      </c>
      <c r="G3380" s="33">
        <v>0</v>
      </c>
      <c r="H3380" s="33">
        <v>0</v>
      </c>
      <c r="I3380" s="33">
        <v>0</v>
      </c>
      <c r="J3380" s="33">
        <v>0</v>
      </c>
      <c r="K3380" s="33">
        <v>0</v>
      </c>
      <c r="L3380" s="33">
        <v>0</v>
      </c>
      <c r="M3380" s="33">
        <v>0</v>
      </c>
      <c r="N3380" s="33">
        <v>0</v>
      </c>
      <c r="O3380" s="33">
        <v>0</v>
      </c>
      <c r="P3380" s="33">
        <v>0</v>
      </c>
      <c r="Q3380" s="33">
        <v>0</v>
      </c>
      <c r="R3380" s="33">
        <v>0</v>
      </c>
      <c r="S3380" s="33">
        <v>0</v>
      </c>
    </row>
    <row r="3381" spans="2:19">
      <c r="B3381" s="5">
        <v>1969</v>
      </c>
      <c r="C3381" s="33">
        <v>0</v>
      </c>
      <c r="D3381" s="33">
        <v>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row>
    <row r="3382" spans="2:19">
      <c r="B3382" s="5">
        <v>1968</v>
      </c>
      <c r="C3382" s="33">
        <v>0</v>
      </c>
      <c r="D3382" s="33">
        <v>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row>
    <row r="3383" spans="2:19">
      <c r="B3383" s="5">
        <v>1967</v>
      </c>
      <c r="C3383" s="33">
        <v>0</v>
      </c>
      <c r="D3383" s="33">
        <v>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row>
    <row r="3384" spans="2:19">
      <c r="B3384" s="5">
        <v>1966</v>
      </c>
      <c r="C3384" s="33">
        <v>0</v>
      </c>
      <c r="D3384" s="33">
        <v>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row>
    <row r="3385" spans="2:19">
      <c r="B3385" s="5">
        <v>1965</v>
      </c>
      <c r="C3385" s="33">
        <v>0</v>
      </c>
      <c r="D3385" s="33">
        <v>0</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row>
    <row r="3386" spans="2:19">
      <c r="B3386" s="5">
        <v>1964</v>
      </c>
      <c r="C3386" s="33">
        <v>0</v>
      </c>
      <c r="D3386" s="33">
        <v>0</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row>
    <row r="3387" spans="2:19">
      <c r="B3387" s="5">
        <v>1963</v>
      </c>
      <c r="C3387" s="33">
        <v>0</v>
      </c>
      <c r="D3387" s="33">
        <v>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row>
    <row r="3388" spans="2:19">
      <c r="B3388" s="5">
        <v>1962</v>
      </c>
      <c r="C3388" s="33">
        <v>0</v>
      </c>
      <c r="D3388" s="33">
        <v>0</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row>
    <row r="3389" spans="2:19">
      <c r="B3389" s="5">
        <v>1961</v>
      </c>
      <c r="C3389" s="33">
        <v>0</v>
      </c>
      <c r="D3389" s="33">
        <v>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row>
    <row r="3390" spans="2:19">
      <c r="B3390" s="5">
        <v>1960</v>
      </c>
      <c r="C3390" s="33">
        <v>0</v>
      </c>
      <c r="D3390" s="33">
        <v>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row>
    <row r="3391" spans="2:19">
      <c r="B3391" s="5">
        <v>1959</v>
      </c>
      <c r="C3391" s="33">
        <v>0</v>
      </c>
      <c r="D3391" s="33">
        <v>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row>
    <row r="3392" spans="2:19">
      <c r="B3392" s="5">
        <v>1958</v>
      </c>
      <c r="C3392" s="33">
        <v>0</v>
      </c>
      <c r="D3392" s="33">
        <v>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row>
    <row r="3393" spans="2:19">
      <c r="B3393" s="5">
        <v>1957</v>
      </c>
      <c r="C3393" s="33">
        <v>0</v>
      </c>
      <c r="D3393" s="33">
        <v>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row>
    <row r="3394" spans="2:19">
      <c r="B3394" s="5">
        <v>1956</v>
      </c>
      <c r="C3394" s="33">
        <v>0</v>
      </c>
      <c r="D3394" s="33">
        <v>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row>
    <row r="3395" spans="2:19">
      <c r="B3395" s="5">
        <v>1955</v>
      </c>
      <c r="C3395" s="33">
        <v>0</v>
      </c>
      <c r="D3395" s="33">
        <v>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row>
    <row r="3396" spans="2:19">
      <c r="B3396" s="5">
        <v>1954</v>
      </c>
      <c r="C3396" s="33">
        <v>0</v>
      </c>
      <c r="D3396" s="33">
        <v>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row>
    <row r="3397" spans="2:19">
      <c r="B3397" s="5">
        <v>1953</v>
      </c>
      <c r="C3397" s="33">
        <v>0</v>
      </c>
      <c r="D3397" s="33">
        <v>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row>
    <row r="3398" spans="2:19">
      <c r="B3398" s="5">
        <v>1952</v>
      </c>
      <c r="C3398" s="33">
        <v>0</v>
      </c>
      <c r="D3398" s="33">
        <v>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row>
    <row r="3399" spans="2:19">
      <c r="B3399" s="5">
        <v>1951</v>
      </c>
      <c r="C3399" s="33">
        <v>0</v>
      </c>
      <c r="D3399" s="33">
        <v>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row>
    <row r="3400" spans="2:19">
      <c r="B3400" s="5">
        <v>1950</v>
      </c>
      <c r="C3400" s="33">
        <v>0</v>
      </c>
      <c r="D3400" s="33">
        <v>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row>
    <row r="3401" spans="2:19">
      <c r="B3401" s="5">
        <v>1949</v>
      </c>
      <c r="C3401" s="33">
        <v>0</v>
      </c>
      <c r="D3401" s="33">
        <v>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row>
    <row r="3402" spans="2:19">
      <c r="B3402" s="5">
        <v>1948</v>
      </c>
      <c r="C3402" s="33">
        <v>0</v>
      </c>
      <c r="D3402" s="33">
        <v>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row>
    <row r="3403" spans="2:19">
      <c r="B3403" s="5">
        <v>1947</v>
      </c>
      <c r="C3403" s="33">
        <v>0</v>
      </c>
      <c r="D3403" s="33">
        <v>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row>
    <row r="3404" spans="2:19">
      <c r="B3404" s="5">
        <v>1946</v>
      </c>
      <c r="C3404" s="33">
        <v>0</v>
      </c>
      <c r="D3404" s="33">
        <v>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row>
    <row r="3405" spans="2:19">
      <c r="B3405" s="5">
        <v>1945</v>
      </c>
      <c r="C3405" s="33">
        <v>0</v>
      </c>
      <c r="D3405" s="33">
        <v>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row>
    <row r="3406" spans="2:19">
      <c r="B3406" s="5">
        <v>1944</v>
      </c>
      <c r="C3406" s="33">
        <v>0</v>
      </c>
      <c r="D3406" s="33">
        <v>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row>
    <row r="3407" spans="2:19">
      <c r="B3407" s="5">
        <v>1943</v>
      </c>
      <c r="C3407" s="33">
        <v>0</v>
      </c>
      <c r="D3407" s="33">
        <v>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row>
    <row r="3408" spans="2:19">
      <c r="B3408" s="5">
        <v>1942</v>
      </c>
      <c r="C3408" s="33">
        <v>0</v>
      </c>
      <c r="D3408" s="33">
        <v>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row>
    <row r="3409" spans="1:19">
      <c r="B3409" s="5">
        <v>1941</v>
      </c>
      <c r="C3409" s="33">
        <v>0</v>
      </c>
      <c r="D3409" s="33">
        <v>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row>
    <row r="3410" spans="1:19">
      <c r="B3410" s="5">
        <v>1940</v>
      </c>
      <c r="C3410" s="33">
        <v>0</v>
      </c>
      <c r="D3410" s="33">
        <v>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row>
    <row r="3411" spans="1:19">
      <c r="B3411" s="5">
        <v>1939</v>
      </c>
      <c r="C3411" s="33">
        <v>0</v>
      </c>
      <c r="D3411" s="33">
        <v>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row>
    <row r="3412" spans="1:19">
      <c r="B3412" s="5">
        <v>1938</v>
      </c>
      <c r="C3412" s="33">
        <v>0</v>
      </c>
      <c r="D3412" s="33">
        <v>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row>
    <row r="3413" spans="1:19">
      <c r="B3413" s="5">
        <v>1937</v>
      </c>
      <c r="C3413" s="33">
        <v>0</v>
      </c>
      <c r="D3413" s="33">
        <v>0</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row>
    <row r="3414" spans="1:19">
      <c r="B3414" s="5">
        <v>1936</v>
      </c>
      <c r="C3414" s="33">
        <v>0</v>
      </c>
      <c r="D3414" s="33">
        <v>0</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row>
    <row r="3415" spans="1:19">
      <c r="B3415" s="5">
        <v>1935</v>
      </c>
      <c r="C3415" s="33">
        <v>0</v>
      </c>
      <c r="D3415" s="33">
        <v>0</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row>
    <row r="3416" spans="1:19">
      <c r="B3416" s="5">
        <v>1934</v>
      </c>
      <c r="C3416" s="33">
        <v>0</v>
      </c>
      <c r="D3416" s="33">
        <v>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row>
    <row r="3417" spans="1:19">
      <c r="B3417" s="5">
        <v>1933</v>
      </c>
      <c r="C3417" s="33">
        <v>0</v>
      </c>
      <c r="D3417" s="33">
        <v>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row>
    <row r="3418" spans="1:19">
      <c r="B3418" s="5">
        <v>1932</v>
      </c>
      <c r="C3418" s="33">
        <v>0</v>
      </c>
      <c r="D3418" s="33">
        <v>0</v>
      </c>
      <c r="E3418" s="33">
        <v>0</v>
      </c>
      <c r="F3418" s="33">
        <v>0</v>
      </c>
      <c r="G3418" s="33">
        <v>0</v>
      </c>
      <c r="H3418" s="33">
        <v>0</v>
      </c>
      <c r="I3418" s="33">
        <v>0</v>
      </c>
      <c r="J3418" s="33">
        <v>0</v>
      </c>
      <c r="K3418" s="33">
        <v>0</v>
      </c>
      <c r="L3418" s="33">
        <v>0</v>
      </c>
      <c r="M3418" s="33">
        <v>0</v>
      </c>
      <c r="N3418" s="33">
        <v>0</v>
      </c>
      <c r="O3418" s="33">
        <v>0</v>
      </c>
      <c r="P3418" s="33">
        <v>0</v>
      </c>
      <c r="Q3418" s="33">
        <v>0</v>
      </c>
      <c r="R3418" s="33">
        <v>0</v>
      </c>
      <c r="S3418" s="33">
        <v>0</v>
      </c>
    </row>
    <row r="3419" spans="1:19">
      <c r="B3419" s="5">
        <v>1931</v>
      </c>
      <c r="C3419" s="33">
        <v>0</v>
      </c>
      <c r="D3419" s="33">
        <v>0</v>
      </c>
      <c r="E3419" s="33">
        <v>0</v>
      </c>
      <c r="F3419" s="33">
        <v>0</v>
      </c>
      <c r="G3419" s="33">
        <v>0</v>
      </c>
      <c r="H3419" s="33">
        <v>0</v>
      </c>
      <c r="I3419" s="33">
        <v>0</v>
      </c>
      <c r="J3419" s="33">
        <v>0</v>
      </c>
      <c r="K3419" s="33">
        <v>0</v>
      </c>
      <c r="L3419" s="33">
        <v>0</v>
      </c>
      <c r="M3419" s="33">
        <v>0</v>
      </c>
      <c r="N3419" s="33">
        <v>0</v>
      </c>
      <c r="O3419" s="33">
        <v>0</v>
      </c>
      <c r="P3419" s="33">
        <v>0</v>
      </c>
      <c r="Q3419" s="33">
        <v>0</v>
      </c>
      <c r="R3419" s="33">
        <v>0</v>
      </c>
      <c r="S3419" s="33">
        <v>0</v>
      </c>
    </row>
    <row r="3420" spans="1:19">
      <c r="B3420" s="5">
        <v>1930</v>
      </c>
      <c r="C3420" s="33">
        <v>0</v>
      </c>
      <c r="D3420" s="33">
        <v>0</v>
      </c>
      <c r="E3420" s="33">
        <v>0</v>
      </c>
      <c r="F3420" s="33">
        <v>0</v>
      </c>
      <c r="G3420" s="33">
        <v>0</v>
      </c>
      <c r="H3420" s="33">
        <v>0</v>
      </c>
      <c r="I3420" s="33">
        <v>0</v>
      </c>
      <c r="J3420" s="33">
        <v>0</v>
      </c>
      <c r="K3420" s="33">
        <v>0</v>
      </c>
      <c r="L3420" s="33">
        <v>0</v>
      </c>
      <c r="M3420" s="33">
        <v>0</v>
      </c>
      <c r="N3420" s="33">
        <v>0</v>
      </c>
      <c r="O3420" s="33">
        <v>0</v>
      </c>
      <c r="P3420" s="33">
        <v>0</v>
      </c>
      <c r="Q3420" s="33">
        <v>0</v>
      </c>
      <c r="R3420" s="33">
        <v>0</v>
      </c>
      <c r="S3420" s="33">
        <v>0</v>
      </c>
    </row>
    <row r="3421" spans="1:19">
      <c r="A3421" s="61" t="s">
        <v>213</v>
      </c>
      <c r="B3421" s="6" t="s">
        <v>10</v>
      </c>
      <c r="C3421" s="10">
        <f>SUM(C3344:C3420)</f>
        <v>10078.441692801389</v>
      </c>
      <c r="D3421" s="10">
        <f>SUM(D3343:D3420)</f>
        <v>10078.441692801389</v>
      </c>
      <c r="E3421" s="10">
        <f>SUM(E3342:E3420)</f>
        <v>10078.441692801389</v>
      </c>
      <c r="F3421" s="10">
        <f>SUM(F3341:F3420)</f>
        <v>10078.441692801389</v>
      </c>
      <c r="G3421" s="10">
        <f>SUM(G3340:G3420)</f>
        <v>10078.441692801389</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0</v>
      </c>
      <c r="O3428" s="33">
        <v>0</v>
      </c>
      <c r="P3428" s="33">
        <v>0</v>
      </c>
      <c r="Q3428" s="33">
        <v>0</v>
      </c>
      <c r="R3428" s="33">
        <v>0</v>
      </c>
      <c r="S3428" s="33">
        <v>0</v>
      </c>
    </row>
    <row r="3429" spans="1:19">
      <c r="B3429" s="5">
        <v>2016</v>
      </c>
      <c r="C3429" s="32"/>
      <c r="D3429" s="32"/>
      <c r="E3429" s="32"/>
      <c r="F3429" s="32"/>
      <c r="G3429" s="32"/>
      <c r="H3429" s="32"/>
      <c r="I3429" s="32"/>
      <c r="J3429" s="32"/>
      <c r="K3429" s="32"/>
      <c r="L3429" s="32"/>
      <c r="M3429" s="33">
        <v>0</v>
      </c>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0</v>
      </c>
      <c r="L3431" s="33">
        <v>0</v>
      </c>
      <c r="M3431" s="33">
        <v>0</v>
      </c>
      <c r="N3431" s="33">
        <v>0</v>
      </c>
      <c r="O3431" s="33">
        <v>0</v>
      </c>
      <c r="P3431" s="33">
        <v>0</v>
      </c>
      <c r="Q3431" s="33">
        <v>0</v>
      </c>
      <c r="R3431" s="33">
        <v>0</v>
      </c>
      <c r="S3431" s="33">
        <v>0</v>
      </c>
    </row>
    <row r="3432" spans="1:19">
      <c r="B3432" s="5">
        <v>2013</v>
      </c>
      <c r="C3432" s="32"/>
      <c r="D3432" s="32"/>
      <c r="E3432" s="32"/>
      <c r="F3432" s="32"/>
      <c r="G3432" s="32"/>
      <c r="H3432" s="32"/>
      <c r="I3432" s="32"/>
      <c r="J3432" s="33">
        <v>0</v>
      </c>
      <c r="K3432" s="33">
        <v>0</v>
      </c>
      <c r="L3432" s="33">
        <v>0</v>
      </c>
      <c r="M3432" s="33">
        <v>0</v>
      </c>
      <c r="N3432" s="33">
        <v>0</v>
      </c>
      <c r="O3432" s="33">
        <v>0</v>
      </c>
      <c r="P3432" s="33">
        <v>0</v>
      </c>
      <c r="Q3432" s="33">
        <v>0</v>
      </c>
      <c r="R3432" s="33">
        <v>0</v>
      </c>
      <c r="S3432" s="33">
        <v>0</v>
      </c>
    </row>
    <row r="3433" spans="1:19">
      <c r="B3433" s="5">
        <v>2012</v>
      </c>
      <c r="C3433" s="32"/>
      <c r="D3433" s="32"/>
      <c r="E3433" s="32"/>
      <c r="F3433" s="32"/>
      <c r="G3433" s="32"/>
      <c r="H3433" s="32"/>
      <c r="I3433" s="33">
        <v>0</v>
      </c>
      <c r="J3433" s="33">
        <v>0</v>
      </c>
      <c r="K3433" s="33">
        <v>0</v>
      </c>
      <c r="L3433" s="33">
        <v>0</v>
      </c>
      <c r="M3433" s="33">
        <v>0</v>
      </c>
      <c r="N3433" s="33">
        <v>0</v>
      </c>
      <c r="O3433" s="33">
        <v>0</v>
      </c>
      <c r="P3433" s="33">
        <v>0</v>
      </c>
      <c r="Q3433" s="33">
        <v>0</v>
      </c>
      <c r="R3433" s="33">
        <v>0</v>
      </c>
      <c r="S3433" s="33">
        <v>0</v>
      </c>
    </row>
    <row r="3434" spans="1:19">
      <c r="B3434" s="5">
        <v>2011</v>
      </c>
      <c r="C3434" s="32"/>
      <c r="D3434" s="32"/>
      <c r="E3434" s="32"/>
      <c r="F3434" s="32"/>
      <c r="G3434" s="32"/>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0</v>
      </c>
      <c r="D3452" s="33">
        <v>0</v>
      </c>
      <c r="E3452" s="33">
        <v>0</v>
      </c>
      <c r="F3452" s="33">
        <v>0</v>
      </c>
      <c r="G3452" s="33">
        <v>0</v>
      </c>
      <c r="H3452" s="33">
        <v>0</v>
      </c>
      <c r="I3452" s="33">
        <v>0</v>
      </c>
      <c r="J3452" s="33">
        <v>0</v>
      </c>
      <c r="K3452" s="33">
        <v>0</v>
      </c>
      <c r="L3452" s="33">
        <v>0</v>
      </c>
      <c r="M3452" s="33">
        <v>0</v>
      </c>
      <c r="N3452" s="33">
        <v>0</v>
      </c>
      <c r="O3452" s="33">
        <v>0</v>
      </c>
      <c r="P3452" s="33">
        <v>0</v>
      </c>
      <c r="Q3452" s="33">
        <v>0</v>
      </c>
      <c r="R3452" s="33">
        <v>0</v>
      </c>
      <c r="S3452" s="33">
        <v>0</v>
      </c>
    </row>
    <row r="3453" spans="2:19">
      <c r="B3453" s="5">
        <v>1992</v>
      </c>
      <c r="C3453" s="33">
        <v>0</v>
      </c>
      <c r="D3453" s="33">
        <v>0</v>
      </c>
      <c r="E3453" s="33">
        <v>0</v>
      </c>
      <c r="F3453" s="33">
        <v>0</v>
      </c>
      <c r="G3453" s="33">
        <v>0</v>
      </c>
      <c r="H3453" s="33">
        <v>0</v>
      </c>
      <c r="I3453" s="33">
        <v>0</v>
      </c>
      <c r="J3453" s="33">
        <v>0</v>
      </c>
      <c r="K3453" s="33">
        <v>0</v>
      </c>
      <c r="L3453" s="33">
        <v>0</v>
      </c>
      <c r="M3453" s="33">
        <v>0</v>
      </c>
      <c r="N3453" s="33">
        <v>0</v>
      </c>
      <c r="O3453" s="33">
        <v>0</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0</v>
      </c>
      <c r="D3455" s="33">
        <v>0</v>
      </c>
      <c r="E3455" s="33">
        <v>0</v>
      </c>
      <c r="F3455" s="33">
        <v>0</v>
      </c>
      <c r="G3455" s="33">
        <v>0</v>
      </c>
      <c r="H3455" s="33">
        <v>0</v>
      </c>
      <c r="I3455" s="33">
        <v>0</v>
      </c>
      <c r="J3455" s="33">
        <v>0</v>
      </c>
      <c r="K3455" s="33">
        <v>0</v>
      </c>
      <c r="L3455" s="33">
        <v>0</v>
      </c>
      <c r="M3455" s="33">
        <v>0</v>
      </c>
      <c r="N3455" s="33">
        <v>0</v>
      </c>
      <c r="O3455" s="33">
        <v>0</v>
      </c>
      <c r="P3455" s="33">
        <v>0</v>
      </c>
      <c r="Q3455" s="33">
        <v>0</v>
      </c>
      <c r="R3455" s="33">
        <v>0</v>
      </c>
      <c r="S3455" s="33">
        <v>0</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row>
    <row r="3457" spans="2:19">
      <c r="B3457" s="5">
        <v>1988</v>
      </c>
      <c r="C3457" s="33">
        <v>0</v>
      </c>
      <c r="D3457" s="33">
        <v>0</v>
      </c>
      <c r="E3457" s="33">
        <v>0</v>
      </c>
      <c r="F3457" s="33">
        <v>0</v>
      </c>
      <c r="G3457" s="33">
        <v>0</v>
      </c>
      <c r="H3457" s="33">
        <v>0</v>
      </c>
      <c r="I3457" s="33">
        <v>0</v>
      </c>
      <c r="J3457" s="33">
        <v>0</v>
      </c>
      <c r="K3457" s="33">
        <v>0</v>
      </c>
      <c r="L3457" s="33">
        <v>0</v>
      </c>
      <c r="M3457" s="33">
        <v>0</v>
      </c>
      <c r="N3457" s="33">
        <v>0</v>
      </c>
      <c r="O3457" s="33">
        <v>0</v>
      </c>
      <c r="P3457" s="33">
        <v>0</v>
      </c>
      <c r="Q3457" s="33">
        <v>0</v>
      </c>
      <c r="R3457" s="33">
        <v>0</v>
      </c>
      <c r="S3457" s="33">
        <v>0</v>
      </c>
    </row>
    <row r="3458" spans="2:19">
      <c r="B3458" s="5">
        <v>1987</v>
      </c>
      <c r="C3458" s="33">
        <v>0</v>
      </c>
      <c r="D3458" s="33">
        <v>0</v>
      </c>
      <c r="E3458" s="33">
        <v>0</v>
      </c>
      <c r="F3458" s="33">
        <v>0</v>
      </c>
      <c r="G3458" s="33">
        <v>0</v>
      </c>
      <c r="H3458" s="33">
        <v>0</v>
      </c>
      <c r="I3458" s="33">
        <v>0</v>
      </c>
      <c r="J3458" s="33">
        <v>0</v>
      </c>
      <c r="K3458" s="33">
        <v>0</v>
      </c>
      <c r="L3458" s="33">
        <v>0</v>
      </c>
      <c r="M3458" s="33">
        <v>0</v>
      </c>
      <c r="N3458" s="33">
        <v>0</v>
      </c>
      <c r="O3458" s="33">
        <v>0</v>
      </c>
      <c r="P3458" s="33">
        <v>0</v>
      </c>
      <c r="Q3458" s="33">
        <v>0</v>
      </c>
      <c r="R3458" s="33">
        <v>0</v>
      </c>
      <c r="S3458" s="33">
        <v>0</v>
      </c>
    </row>
    <row r="3459" spans="2:19">
      <c r="B3459" s="5">
        <v>1986</v>
      </c>
      <c r="C3459" s="33">
        <v>0</v>
      </c>
      <c r="D3459" s="33">
        <v>0</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row>
    <row r="3460" spans="2:19">
      <c r="B3460" s="5">
        <v>1985</v>
      </c>
      <c r="C3460" s="33">
        <v>0</v>
      </c>
      <c r="D3460" s="33">
        <v>0</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row>
    <row r="3461" spans="2:19">
      <c r="B3461" s="5">
        <v>1984</v>
      </c>
      <c r="C3461" s="33">
        <v>0</v>
      </c>
      <c r="D3461" s="33">
        <v>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row>
    <row r="3462" spans="2:19">
      <c r="B3462" s="5">
        <v>1983</v>
      </c>
      <c r="C3462" s="33">
        <v>0</v>
      </c>
      <c r="D3462" s="33">
        <v>0</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row>
    <row r="3463" spans="2:19">
      <c r="B3463" s="5">
        <v>1982</v>
      </c>
      <c r="C3463" s="33">
        <v>0</v>
      </c>
      <c r="D3463" s="33">
        <v>0</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row>
    <row r="3464" spans="2:19">
      <c r="B3464" s="5">
        <v>1981</v>
      </c>
      <c r="C3464" s="33">
        <v>0</v>
      </c>
      <c r="D3464" s="33">
        <v>0</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row>
    <row r="3465" spans="2:19">
      <c r="B3465" s="5">
        <v>1980</v>
      </c>
      <c r="C3465" s="33">
        <v>0</v>
      </c>
      <c r="D3465" s="33">
        <v>0</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row>
    <row r="3466" spans="2:19">
      <c r="B3466" s="5">
        <v>1979</v>
      </c>
      <c r="C3466" s="33">
        <v>0</v>
      </c>
      <c r="D3466" s="33">
        <v>0</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row>
    <row r="3467" spans="2:19">
      <c r="B3467" s="5">
        <v>1978</v>
      </c>
      <c r="C3467" s="33">
        <v>0</v>
      </c>
      <c r="D3467" s="33">
        <v>0</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row>
    <row r="3468" spans="2:19">
      <c r="B3468" s="5">
        <v>1977</v>
      </c>
      <c r="C3468" s="33">
        <v>0</v>
      </c>
      <c r="D3468" s="33">
        <v>0</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row>
    <row r="3469" spans="2:19">
      <c r="B3469" s="5">
        <v>1976</v>
      </c>
      <c r="C3469" s="33">
        <v>0</v>
      </c>
      <c r="D3469" s="33">
        <v>0</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row>
    <row r="3470" spans="2:19">
      <c r="B3470" s="5">
        <v>1975</v>
      </c>
      <c r="C3470" s="33">
        <v>0</v>
      </c>
      <c r="D3470" s="33">
        <v>0</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row>
    <row r="3471" spans="2:19">
      <c r="B3471" s="5">
        <v>1974</v>
      </c>
      <c r="C3471" s="33">
        <v>0</v>
      </c>
      <c r="D3471" s="33">
        <v>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row>
    <row r="3472" spans="2:19">
      <c r="B3472" s="5">
        <v>1973</v>
      </c>
      <c r="C3472" s="33">
        <v>0</v>
      </c>
      <c r="D3472" s="33">
        <v>0</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row>
    <row r="3473" spans="2:19">
      <c r="B3473" s="5">
        <v>1972</v>
      </c>
      <c r="C3473" s="33">
        <v>0</v>
      </c>
      <c r="D3473" s="33">
        <v>0</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row>
    <row r="3474" spans="2:19">
      <c r="B3474" s="5">
        <v>1971</v>
      </c>
      <c r="C3474" s="33">
        <v>0</v>
      </c>
      <c r="D3474" s="33">
        <v>0</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row>
    <row r="3475" spans="2:19">
      <c r="B3475" s="5">
        <v>1970</v>
      </c>
      <c r="C3475" s="33">
        <v>0</v>
      </c>
      <c r="D3475" s="33">
        <v>0</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row>
    <row r="3476" spans="2:19">
      <c r="B3476" s="5">
        <v>1969</v>
      </c>
      <c r="C3476" s="33">
        <v>0</v>
      </c>
      <c r="D3476" s="33">
        <v>0</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row>
    <row r="3477" spans="2:19">
      <c r="B3477" s="5">
        <v>1968</v>
      </c>
      <c r="C3477" s="33">
        <v>0</v>
      </c>
      <c r="D3477" s="33">
        <v>0</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row>
    <row r="3478" spans="2:19">
      <c r="B3478" s="5">
        <v>1967</v>
      </c>
      <c r="C3478" s="33">
        <v>0</v>
      </c>
      <c r="D3478" s="33">
        <v>0</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row>
    <row r="3479" spans="2:19">
      <c r="B3479" s="5">
        <v>1966</v>
      </c>
      <c r="C3479" s="33">
        <v>0</v>
      </c>
      <c r="D3479" s="33">
        <v>0</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row>
    <row r="3480" spans="2:19">
      <c r="B3480" s="5">
        <v>1965</v>
      </c>
      <c r="C3480" s="33">
        <v>0</v>
      </c>
      <c r="D3480" s="33">
        <v>0</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row>
    <row r="3481" spans="2:19">
      <c r="B3481" s="5">
        <v>1964</v>
      </c>
      <c r="C3481" s="33">
        <v>0</v>
      </c>
      <c r="D3481" s="33">
        <v>0</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row>
    <row r="3482" spans="2:19">
      <c r="B3482" s="5">
        <v>1963</v>
      </c>
      <c r="C3482" s="33">
        <v>0</v>
      </c>
      <c r="D3482" s="33">
        <v>0</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row>
    <row r="3483" spans="2:19">
      <c r="B3483" s="5">
        <v>1962</v>
      </c>
      <c r="C3483" s="33">
        <v>0</v>
      </c>
      <c r="D3483" s="33">
        <v>0</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row>
    <row r="3484" spans="2:19">
      <c r="B3484" s="5">
        <v>1961</v>
      </c>
      <c r="C3484" s="33">
        <v>0</v>
      </c>
      <c r="D3484" s="33">
        <v>0</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row>
    <row r="3485" spans="2:19">
      <c r="B3485" s="5">
        <v>1960</v>
      </c>
      <c r="C3485" s="33">
        <v>0</v>
      </c>
      <c r="D3485" s="33">
        <v>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row>
    <row r="3486" spans="2:19">
      <c r="B3486" s="5">
        <v>1959</v>
      </c>
      <c r="C3486" s="33">
        <v>0</v>
      </c>
      <c r="D3486" s="33">
        <v>0</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row>
    <row r="3487" spans="2:19">
      <c r="B3487" s="5">
        <v>1958</v>
      </c>
      <c r="C3487" s="33">
        <v>0</v>
      </c>
      <c r="D3487" s="33">
        <v>0</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row>
    <row r="3488" spans="2:19">
      <c r="B3488" s="5">
        <v>1957</v>
      </c>
      <c r="C3488" s="33">
        <v>0</v>
      </c>
      <c r="D3488" s="33">
        <v>0</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row>
    <row r="3489" spans="2:19">
      <c r="B3489" s="5">
        <v>1956</v>
      </c>
      <c r="C3489" s="33">
        <v>0</v>
      </c>
      <c r="D3489" s="33">
        <v>0</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row>
    <row r="3490" spans="2:19">
      <c r="B3490" s="5">
        <v>1955</v>
      </c>
      <c r="C3490" s="33">
        <v>0</v>
      </c>
      <c r="D3490" s="33">
        <v>0</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row>
    <row r="3491" spans="2:19">
      <c r="B3491" s="5">
        <v>1954</v>
      </c>
      <c r="C3491" s="33">
        <v>0</v>
      </c>
      <c r="D3491" s="33">
        <v>0</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row>
    <row r="3492" spans="2:19">
      <c r="B3492" s="5">
        <v>1953</v>
      </c>
      <c r="C3492" s="33">
        <v>0</v>
      </c>
      <c r="D3492" s="33">
        <v>0</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row>
    <row r="3493" spans="2:19">
      <c r="B3493" s="5">
        <v>1952</v>
      </c>
      <c r="C3493" s="33">
        <v>0</v>
      </c>
      <c r="D3493" s="33">
        <v>0</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row>
    <row r="3494" spans="2:19">
      <c r="B3494" s="5">
        <v>1951</v>
      </c>
      <c r="C3494" s="33">
        <v>0</v>
      </c>
      <c r="D3494" s="33">
        <v>0</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row>
    <row r="3495" spans="2:19">
      <c r="B3495" s="5">
        <v>1950</v>
      </c>
      <c r="C3495" s="33">
        <v>0</v>
      </c>
      <c r="D3495" s="33">
        <v>0</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row>
    <row r="3496" spans="2:19">
      <c r="B3496" s="5">
        <v>1949</v>
      </c>
      <c r="C3496" s="33">
        <v>0</v>
      </c>
      <c r="D3496" s="33">
        <v>0</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row>
    <row r="3497" spans="2:19">
      <c r="B3497" s="5">
        <v>1948</v>
      </c>
      <c r="C3497" s="33">
        <v>0</v>
      </c>
      <c r="D3497" s="33">
        <v>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row>
    <row r="3498" spans="2:19">
      <c r="B3498" s="5">
        <v>1947</v>
      </c>
      <c r="C3498" s="33">
        <v>0</v>
      </c>
      <c r="D3498" s="33">
        <v>0</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row>
    <row r="3499" spans="2:19">
      <c r="B3499" s="5">
        <v>1946</v>
      </c>
      <c r="C3499" s="33">
        <v>0</v>
      </c>
      <c r="D3499" s="33">
        <v>0</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row>
    <row r="3500" spans="2:19">
      <c r="B3500" s="5">
        <v>1945</v>
      </c>
      <c r="C3500" s="33">
        <v>0</v>
      </c>
      <c r="D3500" s="33">
        <v>0</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row>
    <row r="3501" spans="2:19">
      <c r="B3501" s="5">
        <v>1944</v>
      </c>
      <c r="C3501" s="33">
        <v>0</v>
      </c>
      <c r="D3501" s="33">
        <v>0</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row>
    <row r="3502" spans="2:19">
      <c r="B3502" s="5">
        <v>1943</v>
      </c>
      <c r="C3502" s="33">
        <v>0</v>
      </c>
      <c r="D3502" s="33">
        <v>0</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row>
    <row r="3503" spans="2:19">
      <c r="B3503" s="5">
        <v>1942</v>
      </c>
      <c r="C3503" s="33">
        <v>0</v>
      </c>
      <c r="D3503" s="33">
        <v>0</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row>
    <row r="3504" spans="2:19">
      <c r="B3504" s="5">
        <v>1941</v>
      </c>
      <c r="C3504" s="33">
        <v>0</v>
      </c>
      <c r="D3504" s="33">
        <v>0</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row>
    <row r="3505" spans="1:19">
      <c r="B3505" s="5">
        <v>1940</v>
      </c>
      <c r="C3505" s="33">
        <v>0</v>
      </c>
      <c r="D3505" s="33">
        <v>0</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row>
    <row r="3506" spans="1:19">
      <c r="B3506" s="5">
        <v>1939</v>
      </c>
      <c r="C3506" s="33">
        <v>0</v>
      </c>
      <c r="D3506" s="33">
        <v>0</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row>
    <row r="3507" spans="1:19">
      <c r="B3507" s="5">
        <v>1938</v>
      </c>
      <c r="C3507" s="33">
        <v>0</v>
      </c>
      <c r="D3507" s="33">
        <v>0</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row>
    <row r="3508" spans="1:19">
      <c r="B3508" s="5">
        <v>1937</v>
      </c>
      <c r="C3508" s="33">
        <v>0</v>
      </c>
      <c r="D3508" s="33">
        <v>0</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row>
    <row r="3509" spans="1:19">
      <c r="B3509" s="5">
        <v>1936</v>
      </c>
      <c r="C3509" s="33">
        <v>0</v>
      </c>
      <c r="D3509" s="33">
        <v>0</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row>
    <row r="3510" spans="1:19">
      <c r="B3510" s="5">
        <v>1935</v>
      </c>
      <c r="C3510" s="33">
        <v>0</v>
      </c>
      <c r="D3510" s="33">
        <v>0</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row>
    <row r="3511" spans="1:19">
      <c r="B3511" s="5">
        <v>1934</v>
      </c>
      <c r="C3511" s="33">
        <v>0</v>
      </c>
      <c r="D3511" s="33">
        <v>0</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row>
    <row r="3512" spans="1:19">
      <c r="B3512" s="5">
        <v>1933</v>
      </c>
      <c r="C3512" s="33">
        <v>0</v>
      </c>
      <c r="D3512" s="33">
        <v>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row>
    <row r="3513" spans="1:19">
      <c r="B3513" s="5">
        <v>1932</v>
      </c>
      <c r="C3513" s="33">
        <v>0</v>
      </c>
      <c r="D3513" s="33">
        <v>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row>
    <row r="3514" spans="1:19">
      <c r="B3514" s="5">
        <v>1931</v>
      </c>
      <c r="C3514" s="33">
        <v>0</v>
      </c>
      <c r="D3514" s="33">
        <v>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row>
    <row r="3515" spans="1:19">
      <c r="B3515" s="5">
        <v>1930</v>
      </c>
      <c r="C3515" s="33">
        <v>0</v>
      </c>
      <c r="D3515" s="33">
        <v>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33">
        <v>0</v>
      </c>
      <c r="O3523" s="33">
        <v>0</v>
      </c>
      <c r="P3523" s="33">
        <v>0</v>
      </c>
      <c r="Q3523" s="33">
        <v>0</v>
      </c>
      <c r="R3523" s="33">
        <v>0</v>
      </c>
      <c r="S3523" s="33">
        <v>0</v>
      </c>
    </row>
    <row r="3524" spans="1:19">
      <c r="B3524" s="5">
        <v>2016</v>
      </c>
      <c r="C3524" s="32"/>
      <c r="D3524" s="32"/>
      <c r="E3524" s="32"/>
      <c r="F3524" s="32"/>
      <c r="G3524" s="32"/>
      <c r="H3524" s="32"/>
      <c r="I3524" s="32"/>
      <c r="J3524" s="32"/>
      <c r="K3524" s="32"/>
      <c r="L3524" s="32"/>
      <c r="M3524" s="33">
        <v>0</v>
      </c>
      <c r="N3524" s="33">
        <v>0</v>
      </c>
      <c r="O3524" s="33">
        <v>0</v>
      </c>
      <c r="P3524" s="33">
        <v>0</v>
      </c>
      <c r="Q3524" s="33">
        <v>0</v>
      </c>
      <c r="R3524" s="33">
        <v>0</v>
      </c>
      <c r="S3524" s="33">
        <v>0</v>
      </c>
    </row>
    <row r="3525" spans="1:19">
      <c r="B3525" s="5">
        <v>2015</v>
      </c>
      <c r="C3525" s="32"/>
      <c r="D3525" s="32"/>
      <c r="E3525" s="32"/>
      <c r="F3525" s="32"/>
      <c r="G3525" s="32"/>
      <c r="H3525" s="32"/>
      <c r="I3525" s="32"/>
      <c r="J3525" s="32"/>
      <c r="K3525" s="32"/>
      <c r="L3525" s="33">
        <v>0</v>
      </c>
      <c r="M3525" s="33">
        <v>0</v>
      </c>
      <c r="N3525" s="33">
        <v>0</v>
      </c>
      <c r="O3525" s="33">
        <v>0</v>
      </c>
      <c r="P3525" s="33">
        <v>0</v>
      </c>
      <c r="Q3525" s="33">
        <v>0</v>
      </c>
      <c r="R3525" s="33">
        <v>0</v>
      </c>
      <c r="S3525" s="33">
        <v>0</v>
      </c>
    </row>
    <row r="3526" spans="1:19">
      <c r="B3526" s="5">
        <v>2014</v>
      </c>
      <c r="C3526" s="32"/>
      <c r="D3526" s="32"/>
      <c r="E3526" s="32"/>
      <c r="F3526" s="32"/>
      <c r="G3526" s="32"/>
      <c r="H3526" s="32"/>
      <c r="I3526" s="32"/>
      <c r="J3526" s="32"/>
      <c r="K3526" s="33">
        <v>0</v>
      </c>
      <c r="L3526" s="33">
        <v>0</v>
      </c>
      <c r="M3526" s="33">
        <v>0</v>
      </c>
      <c r="N3526" s="33">
        <v>0</v>
      </c>
      <c r="O3526" s="33">
        <v>0</v>
      </c>
      <c r="P3526" s="33">
        <v>0</v>
      </c>
      <c r="Q3526" s="33">
        <v>0</v>
      </c>
      <c r="R3526" s="33">
        <v>0</v>
      </c>
      <c r="S3526" s="33">
        <v>0</v>
      </c>
    </row>
    <row r="3527" spans="1:19">
      <c r="B3527" s="5">
        <v>2013</v>
      </c>
      <c r="C3527" s="32"/>
      <c r="D3527" s="32"/>
      <c r="E3527" s="32"/>
      <c r="F3527" s="32"/>
      <c r="G3527" s="32"/>
      <c r="H3527" s="32"/>
      <c r="I3527" s="32"/>
      <c r="J3527" s="33">
        <v>0</v>
      </c>
      <c r="K3527" s="33">
        <v>0</v>
      </c>
      <c r="L3527" s="33">
        <v>0</v>
      </c>
      <c r="M3527" s="33">
        <v>0</v>
      </c>
      <c r="N3527" s="33">
        <v>0</v>
      </c>
      <c r="O3527" s="33">
        <v>0</v>
      </c>
      <c r="P3527" s="33">
        <v>0</v>
      </c>
      <c r="Q3527" s="33">
        <v>0</v>
      </c>
      <c r="R3527" s="33">
        <v>0</v>
      </c>
      <c r="S3527" s="33">
        <v>0</v>
      </c>
    </row>
    <row r="3528" spans="1:19">
      <c r="B3528" s="5">
        <v>2012</v>
      </c>
      <c r="C3528" s="32"/>
      <c r="D3528" s="32"/>
      <c r="E3528" s="32"/>
      <c r="F3528" s="32"/>
      <c r="G3528" s="32"/>
      <c r="H3528" s="32"/>
      <c r="I3528" s="33">
        <v>0</v>
      </c>
      <c r="J3528" s="33">
        <v>0</v>
      </c>
      <c r="K3528" s="33">
        <v>0</v>
      </c>
      <c r="L3528" s="33">
        <v>0</v>
      </c>
      <c r="M3528" s="33">
        <v>0</v>
      </c>
      <c r="N3528" s="33">
        <v>0</v>
      </c>
      <c r="O3528" s="33">
        <v>0</v>
      </c>
      <c r="P3528" s="33">
        <v>0</v>
      </c>
      <c r="Q3528" s="33">
        <v>0</v>
      </c>
      <c r="R3528" s="33">
        <v>0</v>
      </c>
      <c r="S3528" s="33">
        <v>0</v>
      </c>
    </row>
    <row r="3529" spans="1:19">
      <c r="B3529" s="5">
        <v>2011</v>
      </c>
      <c r="C3529" s="32"/>
      <c r="D3529" s="32"/>
      <c r="E3529" s="32"/>
      <c r="F3529" s="32"/>
      <c r="G3529" s="32"/>
      <c r="H3529" s="33">
        <v>0</v>
      </c>
      <c r="I3529" s="33">
        <v>0</v>
      </c>
      <c r="J3529" s="33">
        <v>0</v>
      </c>
      <c r="K3529" s="33">
        <v>0</v>
      </c>
      <c r="L3529" s="33">
        <v>0</v>
      </c>
      <c r="M3529" s="33">
        <v>0</v>
      </c>
      <c r="N3529" s="33">
        <v>0</v>
      </c>
      <c r="O3529" s="33">
        <v>0</v>
      </c>
      <c r="P3529" s="33">
        <v>0</v>
      </c>
      <c r="Q3529" s="33">
        <v>0</v>
      </c>
      <c r="R3529" s="33">
        <v>0</v>
      </c>
      <c r="S3529" s="33">
        <v>0</v>
      </c>
    </row>
    <row r="3530" spans="1:19">
      <c r="B3530" s="5">
        <v>2010</v>
      </c>
      <c r="C3530" s="32"/>
      <c r="D3530" s="32"/>
      <c r="E3530" s="32"/>
      <c r="F3530" s="32"/>
      <c r="G3530" s="33">
        <v>0</v>
      </c>
      <c r="H3530" s="33">
        <v>0</v>
      </c>
      <c r="I3530" s="33">
        <v>0</v>
      </c>
      <c r="J3530" s="33">
        <v>0</v>
      </c>
      <c r="K3530" s="33">
        <v>0</v>
      </c>
      <c r="L3530" s="33">
        <v>0</v>
      </c>
      <c r="M3530" s="33">
        <v>0</v>
      </c>
      <c r="N3530" s="33">
        <v>0</v>
      </c>
      <c r="O3530" s="33">
        <v>0</v>
      </c>
      <c r="P3530" s="33">
        <v>0</v>
      </c>
      <c r="Q3530" s="33">
        <v>0</v>
      </c>
      <c r="R3530" s="33">
        <v>0</v>
      </c>
      <c r="S3530" s="33">
        <v>0</v>
      </c>
    </row>
    <row r="3531" spans="1:19">
      <c r="B3531" s="5">
        <v>2009</v>
      </c>
      <c r="C3531" s="32"/>
      <c r="D3531" s="32"/>
      <c r="E3531" s="32"/>
      <c r="F3531" s="33">
        <v>0</v>
      </c>
      <c r="G3531" s="33">
        <v>0</v>
      </c>
      <c r="H3531" s="33">
        <v>0</v>
      </c>
      <c r="I3531" s="33">
        <v>0</v>
      </c>
      <c r="J3531" s="33">
        <v>0</v>
      </c>
      <c r="K3531" s="33">
        <v>0</v>
      </c>
      <c r="L3531" s="33">
        <v>0</v>
      </c>
      <c r="M3531" s="33">
        <v>0</v>
      </c>
      <c r="N3531" s="33">
        <v>0</v>
      </c>
      <c r="O3531" s="33">
        <v>0</v>
      </c>
      <c r="P3531" s="33">
        <v>0</v>
      </c>
      <c r="Q3531" s="33">
        <v>0</v>
      </c>
      <c r="R3531" s="33">
        <v>0</v>
      </c>
      <c r="S3531" s="33">
        <v>0</v>
      </c>
    </row>
    <row r="3532" spans="1:19">
      <c r="B3532" s="5">
        <v>2008</v>
      </c>
      <c r="C3532" s="32"/>
      <c r="D3532" s="32"/>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row>
    <row r="3533" spans="1:19">
      <c r="B3533" s="5">
        <v>2007</v>
      </c>
      <c r="C3533" s="32"/>
      <c r="D3533" s="33">
        <v>0</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row>
    <row r="3534" spans="1:19">
      <c r="B3534" s="5">
        <v>2006</v>
      </c>
      <c r="C3534" s="33">
        <v>0</v>
      </c>
      <c r="D3534" s="33">
        <v>0</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row>
    <row r="3535" spans="1:19">
      <c r="B3535" s="5">
        <v>2005</v>
      </c>
      <c r="C3535" s="33">
        <v>0</v>
      </c>
      <c r="D3535" s="33">
        <v>0</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row>
    <row r="3536" spans="1:19">
      <c r="B3536" s="5">
        <v>2004</v>
      </c>
      <c r="C3536" s="33">
        <v>0</v>
      </c>
      <c r="D3536" s="33">
        <v>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row>
    <row r="3537" spans="2:19">
      <c r="B3537" s="5">
        <v>2003</v>
      </c>
      <c r="C3537" s="33">
        <v>0</v>
      </c>
      <c r="D3537" s="33">
        <v>0</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row>
    <row r="3538" spans="2:19">
      <c r="B3538" s="5">
        <v>2002</v>
      </c>
      <c r="C3538" s="33">
        <v>0</v>
      </c>
      <c r="D3538" s="33">
        <v>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row>
    <row r="3539" spans="2:19">
      <c r="B3539" s="5">
        <v>2001</v>
      </c>
      <c r="C3539" s="33">
        <v>0</v>
      </c>
      <c r="D3539" s="33">
        <v>0</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row>
    <row r="3540" spans="2:19">
      <c r="B3540" s="5">
        <v>2000</v>
      </c>
      <c r="C3540" s="33">
        <v>0</v>
      </c>
      <c r="D3540" s="33">
        <v>0</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row>
    <row r="3541" spans="2:19">
      <c r="B3541" s="5">
        <v>1999</v>
      </c>
      <c r="C3541" s="33">
        <v>0</v>
      </c>
      <c r="D3541" s="33">
        <v>0</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row>
    <row r="3542" spans="2:19">
      <c r="B3542" s="5">
        <v>1998</v>
      </c>
      <c r="C3542" s="33">
        <v>0</v>
      </c>
      <c r="D3542" s="33">
        <v>0</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row>
    <row r="3543" spans="2:19">
      <c r="B3543" s="5">
        <v>1997</v>
      </c>
      <c r="C3543" s="33">
        <v>0</v>
      </c>
      <c r="D3543" s="33">
        <v>0</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row>
    <row r="3544" spans="2:19">
      <c r="B3544" s="5">
        <v>1996</v>
      </c>
      <c r="C3544" s="33">
        <v>0</v>
      </c>
      <c r="D3544" s="33">
        <v>0</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row>
    <row r="3545" spans="2:19">
      <c r="B3545" s="5">
        <v>1995</v>
      </c>
      <c r="C3545" s="33">
        <v>0</v>
      </c>
      <c r="D3545" s="33">
        <v>0</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row>
    <row r="3546" spans="2:19">
      <c r="B3546" s="5">
        <v>1994</v>
      </c>
      <c r="C3546" s="33">
        <v>0</v>
      </c>
      <c r="D3546" s="33">
        <v>0</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row>
    <row r="3547" spans="2:19">
      <c r="B3547" s="5">
        <v>1993</v>
      </c>
      <c r="C3547" s="33">
        <v>0</v>
      </c>
      <c r="D3547" s="33">
        <v>0</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row>
    <row r="3548" spans="2:19">
      <c r="B3548" s="5">
        <v>1992</v>
      </c>
      <c r="C3548" s="33">
        <v>0</v>
      </c>
      <c r="D3548" s="33">
        <v>0</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row>
    <row r="3549" spans="2:19">
      <c r="B3549" s="5">
        <v>1991</v>
      </c>
      <c r="C3549" s="33">
        <v>0</v>
      </c>
      <c r="D3549" s="33">
        <v>0</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row>
    <row r="3550" spans="2:19">
      <c r="B3550" s="5">
        <v>1990</v>
      </c>
      <c r="C3550" s="33">
        <v>0</v>
      </c>
      <c r="D3550" s="33">
        <v>0</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row>
    <row r="3551" spans="2:19">
      <c r="B3551" s="5">
        <v>1989</v>
      </c>
      <c r="C3551" s="33">
        <v>0</v>
      </c>
      <c r="D3551" s="33">
        <v>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row>
    <row r="3552" spans="2:19">
      <c r="B3552" s="5">
        <v>1988</v>
      </c>
      <c r="C3552" s="33">
        <v>0</v>
      </c>
      <c r="D3552" s="33">
        <v>0</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row>
    <row r="3553" spans="2:19">
      <c r="B3553" s="5">
        <v>1987</v>
      </c>
      <c r="C3553" s="33">
        <v>0</v>
      </c>
      <c r="D3553" s="33">
        <v>0</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row>
    <row r="3554" spans="2:19">
      <c r="B3554" s="5">
        <v>1986</v>
      </c>
      <c r="C3554" s="33">
        <v>0</v>
      </c>
      <c r="D3554" s="33">
        <v>0</v>
      </c>
      <c r="E3554" s="33">
        <v>0</v>
      </c>
      <c r="F3554" s="33">
        <v>0</v>
      </c>
      <c r="G3554" s="33">
        <v>0</v>
      </c>
      <c r="H3554" s="33">
        <v>0</v>
      </c>
      <c r="I3554" s="33">
        <v>0</v>
      </c>
      <c r="J3554" s="33">
        <v>0</v>
      </c>
      <c r="K3554" s="33">
        <v>0</v>
      </c>
      <c r="L3554" s="33">
        <v>0</v>
      </c>
      <c r="M3554" s="33">
        <v>0</v>
      </c>
      <c r="N3554" s="33">
        <v>0</v>
      </c>
      <c r="O3554" s="33">
        <v>0</v>
      </c>
      <c r="P3554" s="33">
        <v>0</v>
      </c>
      <c r="Q3554" s="33">
        <v>0</v>
      </c>
      <c r="R3554" s="33">
        <v>0</v>
      </c>
      <c r="S3554" s="33">
        <v>0</v>
      </c>
    </row>
    <row r="3555" spans="2:19">
      <c r="B3555" s="5">
        <v>1985</v>
      </c>
      <c r="C3555" s="33">
        <v>0</v>
      </c>
      <c r="D3555" s="33">
        <v>0</v>
      </c>
      <c r="E3555" s="33">
        <v>0</v>
      </c>
      <c r="F3555" s="33">
        <v>0</v>
      </c>
      <c r="G3555" s="33">
        <v>0</v>
      </c>
      <c r="H3555" s="33">
        <v>0</v>
      </c>
      <c r="I3555" s="33">
        <v>0</v>
      </c>
      <c r="J3555" s="33">
        <v>0</v>
      </c>
      <c r="K3555" s="33">
        <v>0</v>
      </c>
      <c r="L3555" s="33">
        <v>0</v>
      </c>
      <c r="M3555" s="33">
        <v>0</v>
      </c>
      <c r="N3555" s="33">
        <v>0</v>
      </c>
      <c r="O3555" s="33">
        <v>0</v>
      </c>
      <c r="P3555" s="33">
        <v>0</v>
      </c>
      <c r="Q3555" s="33">
        <v>0</v>
      </c>
      <c r="R3555" s="33">
        <v>0</v>
      </c>
      <c r="S3555" s="33">
        <v>0</v>
      </c>
    </row>
    <row r="3556" spans="2:19">
      <c r="B3556" s="5">
        <v>1984</v>
      </c>
      <c r="C3556" s="33">
        <v>0</v>
      </c>
      <c r="D3556" s="33">
        <v>0</v>
      </c>
      <c r="E3556" s="33">
        <v>0</v>
      </c>
      <c r="F3556" s="33">
        <v>0</v>
      </c>
      <c r="G3556" s="33">
        <v>0</v>
      </c>
      <c r="H3556" s="33">
        <v>0</v>
      </c>
      <c r="I3556" s="33">
        <v>0</v>
      </c>
      <c r="J3556" s="33">
        <v>0</v>
      </c>
      <c r="K3556" s="33">
        <v>0</v>
      </c>
      <c r="L3556" s="33">
        <v>0</v>
      </c>
      <c r="M3556" s="33">
        <v>0</v>
      </c>
      <c r="N3556" s="33">
        <v>0</v>
      </c>
      <c r="O3556" s="33">
        <v>0</v>
      </c>
      <c r="P3556" s="33">
        <v>0</v>
      </c>
      <c r="Q3556" s="33">
        <v>0</v>
      </c>
      <c r="R3556" s="33">
        <v>0</v>
      </c>
      <c r="S3556" s="33">
        <v>0</v>
      </c>
    </row>
    <row r="3557" spans="2:19">
      <c r="B3557" s="5">
        <v>1983</v>
      </c>
      <c r="C3557" s="33">
        <v>0</v>
      </c>
      <c r="D3557" s="33">
        <v>0</v>
      </c>
      <c r="E3557" s="33">
        <v>0</v>
      </c>
      <c r="F3557" s="33">
        <v>0</v>
      </c>
      <c r="G3557" s="33">
        <v>0</v>
      </c>
      <c r="H3557" s="33">
        <v>0</v>
      </c>
      <c r="I3557" s="33">
        <v>0</v>
      </c>
      <c r="J3557" s="33">
        <v>0</v>
      </c>
      <c r="K3557" s="33">
        <v>0</v>
      </c>
      <c r="L3557" s="33">
        <v>0</v>
      </c>
      <c r="M3557" s="33">
        <v>0</v>
      </c>
      <c r="N3557" s="33">
        <v>0</v>
      </c>
      <c r="O3557" s="33">
        <v>0</v>
      </c>
      <c r="P3557" s="33">
        <v>0</v>
      </c>
      <c r="Q3557" s="33">
        <v>0</v>
      </c>
      <c r="R3557" s="33">
        <v>0</v>
      </c>
      <c r="S3557" s="33">
        <v>0</v>
      </c>
    </row>
    <row r="3558" spans="2:19">
      <c r="B3558" s="5">
        <v>1982</v>
      </c>
      <c r="C3558" s="33">
        <v>0</v>
      </c>
      <c r="D3558" s="33">
        <v>0</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row>
    <row r="3559" spans="2:19">
      <c r="B3559" s="5">
        <v>1981</v>
      </c>
      <c r="C3559" s="33">
        <v>0</v>
      </c>
      <c r="D3559" s="33">
        <v>0</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row>
    <row r="3560" spans="2:19">
      <c r="B3560" s="5">
        <v>1980</v>
      </c>
      <c r="C3560" s="33">
        <v>0</v>
      </c>
      <c r="D3560" s="33">
        <v>0</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row>
    <row r="3561" spans="2:19">
      <c r="B3561" s="5">
        <v>1979</v>
      </c>
      <c r="C3561" s="33">
        <v>0</v>
      </c>
      <c r="D3561" s="33">
        <v>0</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row>
    <row r="3562" spans="2:19">
      <c r="B3562" s="5">
        <v>1978</v>
      </c>
      <c r="C3562" s="33">
        <v>0</v>
      </c>
      <c r="D3562" s="33">
        <v>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row>
    <row r="3563" spans="2:19">
      <c r="B3563" s="5">
        <v>1977</v>
      </c>
      <c r="C3563" s="33">
        <v>0</v>
      </c>
      <c r="D3563" s="33">
        <v>0</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row>
    <row r="3564" spans="2:19">
      <c r="B3564" s="5">
        <v>1976</v>
      </c>
      <c r="C3564" s="33">
        <v>0</v>
      </c>
      <c r="D3564" s="33">
        <v>0</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row>
    <row r="3565" spans="2:19">
      <c r="B3565" s="5">
        <v>1975</v>
      </c>
      <c r="C3565" s="33">
        <v>0</v>
      </c>
      <c r="D3565" s="33">
        <v>0</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row>
    <row r="3566" spans="2:19">
      <c r="B3566" s="5">
        <v>1974</v>
      </c>
      <c r="C3566" s="33">
        <v>0</v>
      </c>
      <c r="D3566" s="33">
        <v>0</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row>
    <row r="3567" spans="2:19">
      <c r="B3567" s="5">
        <v>1973</v>
      </c>
      <c r="C3567" s="33">
        <v>0</v>
      </c>
      <c r="D3567" s="33">
        <v>0</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row>
    <row r="3568" spans="2:19">
      <c r="B3568" s="5">
        <v>1972</v>
      </c>
      <c r="C3568" s="33">
        <v>0</v>
      </c>
      <c r="D3568" s="33">
        <v>0</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row>
    <row r="3569" spans="2:19">
      <c r="B3569" s="5">
        <v>1971</v>
      </c>
      <c r="C3569" s="33">
        <v>0</v>
      </c>
      <c r="D3569" s="33">
        <v>0</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row>
    <row r="3570" spans="2:19">
      <c r="B3570" s="5">
        <v>1970</v>
      </c>
      <c r="C3570" s="33">
        <v>0</v>
      </c>
      <c r="D3570" s="33">
        <v>0</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row>
    <row r="3571" spans="2:19">
      <c r="B3571" s="5">
        <v>1969</v>
      </c>
      <c r="C3571" s="33">
        <v>0</v>
      </c>
      <c r="D3571" s="33">
        <v>0</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row>
    <row r="3572" spans="2:19">
      <c r="B3572" s="5">
        <v>1968</v>
      </c>
      <c r="C3572" s="33">
        <v>0</v>
      </c>
      <c r="D3572" s="33">
        <v>0</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row>
    <row r="3573" spans="2:19">
      <c r="B3573" s="5">
        <v>1967</v>
      </c>
      <c r="C3573" s="33">
        <v>0</v>
      </c>
      <c r="D3573" s="33">
        <v>0</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row>
    <row r="3574" spans="2:19">
      <c r="B3574" s="5">
        <v>1966</v>
      </c>
      <c r="C3574" s="33">
        <v>0</v>
      </c>
      <c r="D3574" s="33">
        <v>0</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row>
    <row r="3575" spans="2:19">
      <c r="B3575" s="5">
        <v>1965</v>
      </c>
      <c r="C3575" s="33">
        <v>0</v>
      </c>
      <c r="D3575" s="33">
        <v>0</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row>
    <row r="3576" spans="2:19">
      <c r="B3576" s="5">
        <v>1964</v>
      </c>
      <c r="C3576" s="33">
        <v>0</v>
      </c>
      <c r="D3576" s="33">
        <v>0</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row>
    <row r="3577" spans="2:19">
      <c r="B3577" s="5">
        <v>1963</v>
      </c>
      <c r="C3577" s="33">
        <v>0</v>
      </c>
      <c r="D3577" s="33">
        <v>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row>
    <row r="3578" spans="2:19">
      <c r="B3578" s="5">
        <v>1962</v>
      </c>
      <c r="C3578" s="33">
        <v>0</v>
      </c>
      <c r="D3578" s="33">
        <v>0</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row>
    <row r="3579" spans="2:19">
      <c r="B3579" s="5">
        <v>1961</v>
      </c>
      <c r="C3579" s="33">
        <v>0</v>
      </c>
      <c r="D3579" s="33">
        <v>0</v>
      </c>
      <c r="E3579" s="33">
        <v>0</v>
      </c>
      <c r="F3579" s="33">
        <v>0</v>
      </c>
      <c r="G3579" s="33">
        <v>0</v>
      </c>
      <c r="H3579" s="33">
        <v>0</v>
      </c>
      <c r="I3579" s="33">
        <v>0</v>
      </c>
      <c r="J3579" s="33">
        <v>0</v>
      </c>
      <c r="K3579" s="33">
        <v>0</v>
      </c>
      <c r="L3579" s="33">
        <v>0</v>
      </c>
      <c r="M3579" s="33">
        <v>0</v>
      </c>
      <c r="N3579" s="33">
        <v>0</v>
      </c>
      <c r="O3579" s="33">
        <v>0</v>
      </c>
      <c r="P3579" s="33">
        <v>0</v>
      </c>
      <c r="Q3579" s="33">
        <v>0</v>
      </c>
      <c r="R3579" s="33">
        <v>0</v>
      </c>
      <c r="S3579" s="33">
        <v>0</v>
      </c>
    </row>
    <row r="3580" spans="2:19">
      <c r="B3580" s="5">
        <v>1960</v>
      </c>
      <c r="C3580" s="33">
        <v>0</v>
      </c>
      <c r="D3580" s="33">
        <v>0</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row>
    <row r="3581" spans="2:19">
      <c r="B3581" s="5">
        <v>1959</v>
      </c>
      <c r="C3581" s="33">
        <v>0</v>
      </c>
      <c r="D3581" s="33">
        <v>0</v>
      </c>
      <c r="E3581" s="33">
        <v>0</v>
      </c>
      <c r="F3581" s="33">
        <v>0</v>
      </c>
      <c r="G3581" s="33">
        <v>0</v>
      </c>
      <c r="H3581" s="33">
        <v>0</v>
      </c>
      <c r="I3581" s="33">
        <v>0</v>
      </c>
      <c r="J3581" s="33">
        <v>0</v>
      </c>
      <c r="K3581" s="33">
        <v>0</v>
      </c>
      <c r="L3581" s="33">
        <v>0</v>
      </c>
      <c r="M3581" s="33">
        <v>0</v>
      </c>
      <c r="N3581" s="33">
        <v>0</v>
      </c>
      <c r="O3581" s="33">
        <v>0</v>
      </c>
      <c r="P3581" s="33">
        <v>0</v>
      </c>
      <c r="Q3581" s="33">
        <v>0</v>
      </c>
      <c r="R3581" s="33">
        <v>0</v>
      </c>
      <c r="S3581" s="33">
        <v>0</v>
      </c>
    </row>
    <row r="3582" spans="2:19">
      <c r="B3582" s="5">
        <v>1958</v>
      </c>
      <c r="C3582" s="33">
        <v>0</v>
      </c>
      <c r="D3582" s="33">
        <v>0</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row>
    <row r="3583" spans="2:19">
      <c r="B3583" s="5">
        <v>1957</v>
      </c>
      <c r="C3583" s="33">
        <v>0</v>
      </c>
      <c r="D3583" s="33">
        <v>0</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row>
    <row r="3584" spans="2:19">
      <c r="B3584" s="5">
        <v>1956</v>
      </c>
      <c r="C3584" s="33">
        <v>0</v>
      </c>
      <c r="D3584" s="33">
        <v>0</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row>
    <row r="3585" spans="2:19">
      <c r="B3585" s="5">
        <v>1955</v>
      </c>
      <c r="C3585" s="33">
        <v>0</v>
      </c>
      <c r="D3585" s="33">
        <v>0</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row>
    <row r="3586" spans="2:19">
      <c r="B3586" s="5">
        <v>1954</v>
      </c>
      <c r="C3586" s="33">
        <v>0</v>
      </c>
      <c r="D3586" s="33">
        <v>0</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row>
    <row r="3587" spans="2:19">
      <c r="B3587" s="5">
        <v>1953</v>
      </c>
      <c r="C3587" s="33">
        <v>0</v>
      </c>
      <c r="D3587" s="33">
        <v>0</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row>
    <row r="3588" spans="2:19">
      <c r="B3588" s="5">
        <v>1952</v>
      </c>
      <c r="C3588" s="33">
        <v>0</v>
      </c>
      <c r="D3588" s="33">
        <v>0</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row>
    <row r="3589" spans="2:19">
      <c r="B3589" s="5">
        <v>1951</v>
      </c>
      <c r="C3589" s="33">
        <v>0</v>
      </c>
      <c r="D3589" s="33">
        <v>0</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row>
    <row r="3590" spans="2:19">
      <c r="B3590" s="5">
        <v>1950</v>
      </c>
      <c r="C3590" s="33">
        <v>0</v>
      </c>
      <c r="D3590" s="33">
        <v>0</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row>
    <row r="3591" spans="2:19">
      <c r="B3591" s="5">
        <v>1949</v>
      </c>
      <c r="C3591" s="33">
        <v>0</v>
      </c>
      <c r="D3591" s="33">
        <v>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row>
    <row r="3592" spans="2:19">
      <c r="B3592" s="5">
        <v>1948</v>
      </c>
      <c r="C3592" s="33">
        <v>0</v>
      </c>
      <c r="D3592" s="33">
        <v>0</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row>
    <row r="3593" spans="2:19">
      <c r="B3593" s="5">
        <v>1947</v>
      </c>
      <c r="C3593" s="33">
        <v>0</v>
      </c>
      <c r="D3593" s="33">
        <v>0</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row>
    <row r="3594" spans="2:19">
      <c r="B3594" s="5">
        <v>1946</v>
      </c>
      <c r="C3594" s="33">
        <v>0</v>
      </c>
      <c r="D3594" s="33">
        <v>0</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row>
    <row r="3595" spans="2:19">
      <c r="B3595" s="5">
        <v>1945</v>
      </c>
      <c r="C3595" s="33">
        <v>0</v>
      </c>
      <c r="D3595" s="33">
        <v>0</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row>
    <row r="3596" spans="2:19">
      <c r="B3596" s="5">
        <v>1944</v>
      </c>
      <c r="C3596" s="33">
        <v>0</v>
      </c>
      <c r="D3596" s="33">
        <v>0</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row>
    <row r="3597" spans="2:19">
      <c r="B3597" s="5">
        <v>1943</v>
      </c>
      <c r="C3597" s="33">
        <v>0</v>
      </c>
      <c r="D3597" s="33">
        <v>0</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row>
    <row r="3598" spans="2:19">
      <c r="B3598" s="5">
        <v>1942</v>
      </c>
      <c r="C3598" s="33">
        <v>0</v>
      </c>
      <c r="D3598" s="33">
        <v>0</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row>
    <row r="3599" spans="2:19">
      <c r="B3599" s="5">
        <v>1941</v>
      </c>
      <c r="C3599" s="33">
        <v>0</v>
      </c>
      <c r="D3599" s="33">
        <v>0</v>
      </c>
      <c r="E3599" s="33">
        <v>0</v>
      </c>
      <c r="F3599" s="33">
        <v>0</v>
      </c>
      <c r="G3599" s="33">
        <v>0</v>
      </c>
      <c r="H3599" s="33">
        <v>0</v>
      </c>
      <c r="I3599" s="33">
        <v>0</v>
      </c>
      <c r="J3599" s="33">
        <v>0</v>
      </c>
      <c r="K3599" s="33">
        <v>0</v>
      </c>
      <c r="L3599" s="33">
        <v>0</v>
      </c>
      <c r="M3599" s="33">
        <v>0</v>
      </c>
      <c r="N3599" s="33">
        <v>0</v>
      </c>
      <c r="O3599" s="33">
        <v>0</v>
      </c>
      <c r="P3599" s="33">
        <v>0</v>
      </c>
      <c r="Q3599" s="33">
        <v>0</v>
      </c>
      <c r="R3599" s="33">
        <v>0</v>
      </c>
      <c r="S3599" s="33">
        <v>0</v>
      </c>
    </row>
    <row r="3600" spans="2:19">
      <c r="B3600" s="5">
        <v>1940</v>
      </c>
      <c r="C3600" s="33">
        <v>0</v>
      </c>
      <c r="D3600" s="33">
        <v>0</v>
      </c>
      <c r="E3600" s="33">
        <v>0</v>
      </c>
      <c r="F3600" s="33">
        <v>0</v>
      </c>
      <c r="G3600" s="33">
        <v>0</v>
      </c>
      <c r="H3600" s="33">
        <v>0</v>
      </c>
      <c r="I3600" s="33">
        <v>0</v>
      </c>
      <c r="J3600" s="33">
        <v>0</v>
      </c>
      <c r="K3600" s="33">
        <v>0</v>
      </c>
      <c r="L3600" s="33">
        <v>0</v>
      </c>
      <c r="M3600" s="33">
        <v>0</v>
      </c>
      <c r="N3600" s="33">
        <v>0</v>
      </c>
      <c r="O3600" s="33">
        <v>0</v>
      </c>
      <c r="P3600" s="33">
        <v>0</v>
      </c>
      <c r="Q3600" s="33">
        <v>0</v>
      </c>
      <c r="R3600" s="33">
        <v>0</v>
      </c>
      <c r="S3600" s="33">
        <v>0</v>
      </c>
    </row>
    <row r="3601" spans="1:19">
      <c r="B3601" s="5">
        <v>1939</v>
      </c>
      <c r="C3601" s="33">
        <v>0</v>
      </c>
      <c r="D3601" s="33">
        <v>0</v>
      </c>
      <c r="E3601" s="33">
        <v>0</v>
      </c>
      <c r="F3601" s="33">
        <v>0</v>
      </c>
      <c r="G3601" s="33">
        <v>0</v>
      </c>
      <c r="H3601" s="33">
        <v>0</v>
      </c>
      <c r="I3601" s="33">
        <v>0</v>
      </c>
      <c r="J3601" s="33">
        <v>0</v>
      </c>
      <c r="K3601" s="33">
        <v>0</v>
      </c>
      <c r="L3601" s="33">
        <v>0</v>
      </c>
      <c r="M3601" s="33">
        <v>0</v>
      </c>
      <c r="N3601" s="33">
        <v>0</v>
      </c>
      <c r="O3601" s="33">
        <v>0</v>
      </c>
      <c r="P3601" s="33">
        <v>0</v>
      </c>
      <c r="Q3601" s="33">
        <v>0</v>
      </c>
      <c r="R3601" s="33">
        <v>0</v>
      </c>
      <c r="S3601" s="33">
        <v>0</v>
      </c>
    </row>
    <row r="3602" spans="1:19">
      <c r="B3602" s="5">
        <v>1938</v>
      </c>
      <c r="C3602" s="33">
        <v>0</v>
      </c>
      <c r="D3602" s="33">
        <v>0</v>
      </c>
      <c r="E3602" s="33">
        <v>0</v>
      </c>
      <c r="F3602" s="33">
        <v>0</v>
      </c>
      <c r="G3602" s="33">
        <v>0</v>
      </c>
      <c r="H3602" s="33">
        <v>0</v>
      </c>
      <c r="I3602" s="33">
        <v>0</v>
      </c>
      <c r="J3602" s="33">
        <v>0</v>
      </c>
      <c r="K3602" s="33">
        <v>0</v>
      </c>
      <c r="L3602" s="33">
        <v>0</v>
      </c>
      <c r="M3602" s="33">
        <v>0</v>
      </c>
      <c r="N3602" s="33">
        <v>0</v>
      </c>
      <c r="O3602" s="33">
        <v>0</v>
      </c>
      <c r="P3602" s="33">
        <v>0</v>
      </c>
      <c r="Q3602" s="33">
        <v>0</v>
      </c>
      <c r="R3602" s="33">
        <v>0</v>
      </c>
      <c r="S3602" s="33">
        <v>0</v>
      </c>
    </row>
    <row r="3603" spans="1:19">
      <c r="B3603" s="5">
        <v>1937</v>
      </c>
      <c r="C3603" s="33">
        <v>0</v>
      </c>
      <c r="D3603" s="33">
        <v>0</v>
      </c>
      <c r="E3603" s="33">
        <v>0</v>
      </c>
      <c r="F3603" s="33">
        <v>0</v>
      </c>
      <c r="G3603" s="33">
        <v>0</v>
      </c>
      <c r="H3603" s="33">
        <v>0</v>
      </c>
      <c r="I3603" s="33">
        <v>0</v>
      </c>
      <c r="J3603" s="33">
        <v>0</v>
      </c>
      <c r="K3603" s="33">
        <v>0</v>
      </c>
      <c r="L3603" s="33">
        <v>0</v>
      </c>
      <c r="M3603" s="33">
        <v>0</v>
      </c>
      <c r="N3603" s="33">
        <v>0</v>
      </c>
      <c r="O3603" s="33">
        <v>0</v>
      </c>
      <c r="P3603" s="33">
        <v>0</v>
      </c>
      <c r="Q3603" s="33">
        <v>0</v>
      </c>
      <c r="R3603" s="33">
        <v>0</v>
      </c>
      <c r="S3603" s="33">
        <v>0</v>
      </c>
    </row>
    <row r="3604" spans="1:19">
      <c r="B3604" s="5">
        <v>1936</v>
      </c>
      <c r="C3604" s="33">
        <v>0</v>
      </c>
      <c r="D3604" s="33">
        <v>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row>
    <row r="3605" spans="1:19">
      <c r="B3605" s="5">
        <v>1935</v>
      </c>
      <c r="C3605" s="33">
        <v>0</v>
      </c>
      <c r="D3605" s="33">
        <v>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row>
    <row r="3606" spans="1:19">
      <c r="B3606" s="5">
        <v>1934</v>
      </c>
      <c r="C3606" s="33">
        <v>0</v>
      </c>
      <c r="D3606" s="33">
        <v>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row>
    <row r="3607" spans="1:19">
      <c r="B3607" s="5">
        <v>1933</v>
      </c>
      <c r="C3607" s="33">
        <v>0</v>
      </c>
      <c r="D3607" s="33">
        <v>0</v>
      </c>
      <c r="E3607" s="33">
        <v>0</v>
      </c>
      <c r="F3607" s="33">
        <v>0</v>
      </c>
      <c r="G3607" s="33">
        <v>0</v>
      </c>
      <c r="H3607" s="33">
        <v>0</v>
      </c>
      <c r="I3607" s="33">
        <v>0</v>
      </c>
      <c r="J3607" s="33">
        <v>0</v>
      </c>
      <c r="K3607" s="33">
        <v>0</v>
      </c>
      <c r="L3607" s="33">
        <v>0</v>
      </c>
      <c r="M3607" s="33">
        <v>0</v>
      </c>
      <c r="N3607" s="33">
        <v>0</v>
      </c>
      <c r="O3607" s="33">
        <v>0</v>
      </c>
      <c r="P3607" s="33">
        <v>0</v>
      </c>
      <c r="Q3607" s="33">
        <v>0</v>
      </c>
      <c r="R3607" s="33">
        <v>0</v>
      </c>
      <c r="S3607" s="33">
        <v>0</v>
      </c>
    </row>
    <row r="3608" spans="1:19">
      <c r="B3608" s="5">
        <v>1932</v>
      </c>
      <c r="C3608" s="33">
        <v>0</v>
      </c>
      <c r="D3608" s="33">
        <v>0</v>
      </c>
      <c r="E3608" s="33">
        <v>0</v>
      </c>
      <c r="F3608" s="33">
        <v>0</v>
      </c>
      <c r="G3608" s="33">
        <v>0</v>
      </c>
      <c r="H3608" s="33">
        <v>0</v>
      </c>
      <c r="I3608" s="33">
        <v>0</v>
      </c>
      <c r="J3608" s="33">
        <v>0</v>
      </c>
      <c r="K3608" s="33">
        <v>0</v>
      </c>
      <c r="L3608" s="33">
        <v>0</v>
      </c>
      <c r="M3608" s="33">
        <v>0</v>
      </c>
      <c r="N3608" s="33">
        <v>0</v>
      </c>
      <c r="O3608" s="33">
        <v>0</v>
      </c>
      <c r="P3608" s="33">
        <v>0</v>
      </c>
      <c r="Q3608" s="33">
        <v>0</v>
      </c>
      <c r="R3608" s="33">
        <v>0</v>
      </c>
      <c r="S3608" s="33">
        <v>0</v>
      </c>
    </row>
    <row r="3609" spans="1:19">
      <c r="B3609" s="5">
        <v>1931</v>
      </c>
      <c r="C3609" s="33">
        <v>0</v>
      </c>
      <c r="D3609" s="33">
        <v>0</v>
      </c>
      <c r="E3609" s="33">
        <v>0</v>
      </c>
      <c r="F3609" s="33">
        <v>0</v>
      </c>
      <c r="G3609" s="33">
        <v>0</v>
      </c>
      <c r="H3609" s="33">
        <v>0</v>
      </c>
      <c r="I3609" s="33">
        <v>0</v>
      </c>
      <c r="J3609" s="33">
        <v>0</v>
      </c>
      <c r="K3609" s="33">
        <v>0</v>
      </c>
      <c r="L3609" s="33">
        <v>0</v>
      </c>
      <c r="M3609" s="33">
        <v>0</v>
      </c>
      <c r="N3609" s="33">
        <v>0</v>
      </c>
      <c r="O3609" s="33">
        <v>0</v>
      </c>
      <c r="P3609" s="33">
        <v>0</v>
      </c>
      <c r="Q3609" s="33">
        <v>0</v>
      </c>
      <c r="R3609" s="33">
        <v>0</v>
      </c>
      <c r="S3609" s="33">
        <v>0</v>
      </c>
    </row>
    <row r="3610" spans="1:19">
      <c r="B3610" s="5">
        <v>1930</v>
      </c>
      <c r="C3610" s="33">
        <v>0</v>
      </c>
      <c r="D3610" s="33">
        <v>0</v>
      </c>
      <c r="E3610" s="33">
        <v>0</v>
      </c>
      <c r="F3610" s="33">
        <v>0</v>
      </c>
      <c r="G3610" s="33">
        <v>0</v>
      </c>
      <c r="H3610" s="33">
        <v>0</v>
      </c>
      <c r="I3610" s="33">
        <v>0</v>
      </c>
      <c r="J3610" s="33">
        <v>0</v>
      </c>
      <c r="K3610" s="33">
        <v>0</v>
      </c>
      <c r="L3610" s="33">
        <v>0</v>
      </c>
      <c r="M3610" s="33">
        <v>0</v>
      </c>
      <c r="N3610" s="33">
        <v>0</v>
      </c>
      <c r="O3610" s="33">
        <v>0</v>
      </c>
      <c r="P3610" s="33">
        <v>0</v>
      </c>
      <c r="Q3610" s="33">
        <v>0</v>
      </c>
      <c r="R3610" s="33">
        <v>0</v>
      </c>
      <c r="S3610" s="33">
        <v>0</v>
      </c>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33">
        <v>0</v>
      </c>
      <c r="O3618" s="33">
        <v>0</v>
      </c>
      <c r="P3618" s="33">
        <v>0</v>
      </c>
      <c r="Q3618" s="33">
        <v>0</v>
      </c>
      <c r="R3618" s="33">
        <v>0</v>
      </c>
      <c r="S3618" s="33">
        <v>0</v>
      </c>
    </row>
    <row r="3619" spans="1:19">
      <c r="B3619" s="5">
        <v>2016</v>
      </c>
      <c r="C3619" s="32"/>
      <c r="D3619" s="32"/>
      <c r="E3619" s="32"/>
      <c r="F3619" s="32"/>
      <c r="G3619" s="32"/>
      <c r="H3619" s="32"/>
      <c r="I3619" s="32"/>
      <c r="J3619" s="32"/>
      <c r="K3619" s="32"/>
      <c r="L3619" s="32"/>
      <c r="M3619" s="33">
        <v>0</v>
      </c>
      <c r="N3619" s="33">
        <v>0</v>
      </c>
      <c r="O3619" s="33">
        <v>0</v>
      </c>
      <c r="P3619" s="33">
        <v>0</v>
      </c>
      <c r="Q3619" s="33">
        <v>0</v>
      </c>
      <c r="R3619" s="33">
        <v>0</v>
      </c>
      <c r="S3619" s="33">
        <v>0</v>
      </c>
    </row>
    <row r="3620" spans="1:19">
      <c r="B3620" s="5">
        <v>2015</v>
      </c>
      <c r="C3620" s="32"/>
      <c r="D3620" s="32"/>
      <c r="E3620" s="32"/>
      <c r="F3620" s="32"/>
      <c r="G3620" s="32"/>
      <c r="H3620" s="32"/>
      <c r="I3620" s="32"/>
      <c r="J3620" s="32"/>
      <c r="K3620" s="32"/>
      <c r="L3620" s="33">
        <v>0</v>
      </c>
      <c r="M3620" s="33">
        <v>0</v>
      </c>
      <c r="N3620" s="33">
        <v>0</v>
      </c>
      <c r="O3620" s="33">
        <v>0</v>
      </c>
      <c r="P3620" s="33">
        <v>0</v>
      </c>
      <c r="Q3620" s="33">
        <v>0</v>
      </c>
      <c r="R3620" s="33">
        <v>0</v>
      </c>
      <c r="S3620" s="33">
        <v>0</v>
      </c>
    </row>
    <row r="3621" spans="1:19">
      <c r="B3621" s="5">
        <v>2014</v>
      </c>
      <c r="C3621" s="32"/>
      <c r="D3621" s="32"/>
      <c r="E3621" s="32"/>
      <c r="F3621" s="32"/>
      <c r="G3621" s="32"/>
      <c r="H3621" s="32"/>
      <c r="I3621" s="32"/>
      <c r="J3621" s="32"/>
      <c r="K3621" s="33">
        <v>0</v>
      </c>
      <c r="L3621" s="33">
        <v>0</v>
      </c>
      <c r="M3621" s="33">
        <v>0</v>
      </c>
      <c r="N3621" s="33">
        <v>0</v>
      </c>
      <c r="O3621" s="33">
        <v>0</v>
      </c>
      <c r="P3621" s="33">
        <v>0</v>
      </c>
      <c r="Q3621" s="33">
        <v>0</v>
      </c>
      <c r="R3621" s="33">
        <v>0</v>
      </c>
      <c r="S3621" s="33">
        <v>0</v>
      </c>
    </row>
    <row r="3622" spans="1:19">
      <c r="B3622" s="5">
        <v>2013</v>
      </c>
      <c r="C3622" s="32"/>
      <c r="D3622" s="32"/>
      <c r="E3622" s="32"/>
      <c r="F3622" s="32"/>
      <c r="G3622" s="32"/>
      <c r="H3622" s="32"/>
      <c r="I3622" s="32"/>
      <c r="J3622" s="33">
        <v>0</v>
      </c>
      <c r="K3622" s="33">
        <v>0</v>
      </c>
      <c r="L3622" s="33">
        <v>0</v>
      </c>
      <c r="M3622" s="33">
        <v>0</v>
      </c>
      <c r="N3622" s="33">
        <v>0</v>
      </c>
      <c r="O3622" s="33">
        <v>0</v>
      </c>
      <c r="P3622" s="33">
        <v>0</v>
      </c>
      <c r="Q3622" s="33">
        <v>0</v>
      </c>
      <c r="R3622" s="33">
        <v>0</v>
      </c>
      <c r="S3622" s="33">
        <v>0</v>
      </c>
    </row>
    <row r="3623" spans="1:19">
      <c r="B3623" s="5">
        <v>2012</v>
      </c>
      <c r="C3623" s="32"/>
      <c r="D3623" s="32"/>
      <c r="E3623" s="32"/>
      <c r="F3623" s="32"/>
      <c r="G3623" s="32"/>
      <c r="H3623" s="32"/>
      <c r="I3623" s="33">
        <v>0</v>
      </c>
      <c r="J3623" s="33">
        <v>0</v>
      </c>
      <c r="K3623" s="33">
        <v>0</v>
      </c>
      <c r="L3623" s="33">
        <v>0</v>
      </c>
      <c r="M3623" s="33">
        <v>0</v>
      </c>
      <c r="N3623" s="33">
        <v>0</v>
      </c>
      <c r="O3623" s="33">
        <v>0</v>
      </c>
      <c r="P3623" s="33">
        <v>0</v>
      </c>
      <c r="Q3623" s="33">
        <v>0</v>
      </c>
      <c r="R3623" s="33">
        <v>0</v>
      </c>
      <c r="S3623" s="33">
        <v>0</v>
      </c>
    </row>
    <row r="3624" spans="1:19">
      <c r="B3624" s="5">
        <v>2011</v>
      </c>
      <c r="C3624" s="32"/>
      <c r="D3624" s="32"/>
      <c r="E3624" s="32"/>
      <c r="F3624" s="32"/>
      <c r="G3624" s="32"/>
      <c r="H3624" s="33">
        <v>0</v>
      </c>
      <c r="I3624" s="33">
        <v>0</v>
      </c>
      <c r="J3624" s="33">
        <v>0</v>
      </c>
      <c r="K3624" s="33">
        <v>0</v>
      </c>
      <c r="L3624" s="33">
        <v>0</v>
      </c>
      <c r="M3624" s="33">
        <v>0</v>
      </c>
      <c r="N3624" s="33">
        <v>0</v>
      </c>
      <c r="O3624" s="33">
        <v>0</v>
      </c>
      <c r="P3624" s="33">
        <v>0</v>
      </c>
      <c r="Q3624" s="33">
        <v>0</v>
      </c>
      <c r="R3624" s="33">
        <v>0</v>
      </c>
      <c r="S3624" s="33">
        <v>0</v>
      </c>
    </row>
    <row r="3625" spans="1:19">
      <c r="B3625" s="5">
        <v>2010</v>
      </c>
      <c r="C3625" s="32"/>
      <c r="D3625" s="32"/>
      <c r="E3625" s="32"/>
      <c r="F3625" s="32"/>
      <c r="G3625" s="33">
        <v>0</v>
      </c>
      <c r="H3625" s="33">
        <v>0</v>
      </c>
      <c r="I3625" s="33">
        <v>0</v>
      </c>
      <c r="J3625" s="33">
        <v>0</v>
      </c>
      <c r="K3625" s="33">
        <v>0</v>
      </c>
      <c r="L3625" s="33">
        <v>0</v>
      </c>
      <c r="M3625" s="33">
        <v>0</v>
      </c>
      <c r="N3625" s="33">
        <v>0</v>
      </c>
      <c r="O3625" s="33">
        <v>0</v>
      </c>
      <c r="P3625" s="33">
        <v>0</v>
      </c>
      <c r="Q3625" s="33">
        <v>0</v>
      </c>
      <c r="R3625" s="33">
        <v>0</v>
      </c>
      <c r="S3625" s="33">
        <v>0</v>
      </c>
    </row>
    <row r="3626" spans="1:19">
      <c r="B3626" s="5">
        <v>2009</v>
      </c>
      <c r="C3626" s="32"/>
      <c r="D3626" s="32"/>
      <c r="E3626" s="32"/>
      <c r="F3626" s="33">
        <v>0</v>
      </c>
      <c r="G3626" s="33">
        <v>0</v>
      </c>
      <c r="H3626" s="33">
        <v>0</v>
      </c>
      <c r="I3626" s="33">
        <v>0</v>
      </c>
      <c r="J3626" s="33">
        <v>0</v>
      </c>
      <c r="K3626" s="33">
        <v>0</v>
      </c>
      <c r="L3626" s="33">
        <v>0</v>
      </c>
      <c r="M3626" s="33">
        <v>0</v>
      </c>
      <c r="N3626" s="33">
        <v>0</v>
      </c>
      <c r="O3626" s="33">
        <v>0</v>
      </c>
      <c r="P3626" s="33">
        <v>0</v>
      </c>
      <c r="Q3626" s="33">
        <v>0</v>
      </c>
      <c r="R3626" s="33">
        <v>0</v>
      </c>
      <c r="S3626" s="33">
        <v>0</v>
      </c>
    </row>
    <row r="3627" spans="1:19">
      <c r="B3627" s="5">
        <v>2008</v>
      </c>
      <c r="C3627" s="32"/>
      <c r="D3627" s="32"/>
      <c r="E3627" s="33">
        <v>0</v>
      </c>
      <c r="F3627" s="33">
        <v>0</v>
      </c>
      <c r="G3627" s="33">
        <v>0</v>
      </c>
      <c r="H3627" s="33">
        <v>0</v>
      </c>
      <c r="I3627" s="33">
        <v>0</v>
      </c>
      <c r="J3627" s="33">
        <v>0</v>
      </c>
      <c r="K3627" s="33">
        <v>0</v>
      </c>
      <c r="L3627" s="33">
        <v>0</v>
      </c>
      <c r="M3627" s="33">
        <v>0</v>
      </c>
      <c r="N3627" s="33">
        <v>0</v>
      </c>
      <c r="O3627" s="33">
        <v>0</v>
      </c>
      <c r="P3627" s="33">
        <v>0</v>
      </c>
      <c r="Q3627" s="33">
        <v>0</v>
      </c>
      <c r="R3627" s="33">
        <v>0</v>
      </c>
      <c r="S3627" s="33">
        <v>0</v>
      </c>
    </row>
    <row r="3628" spans="1:19">
      <c r="B3628" s="5">
        <v>2007</v>
      </c>
      <c r="C3628" s="32"/>
      <c r="D3628" s="33">
        <v>0</v>
      </c>
      <c r="E3628" s="33">
        <v>0</v>
      </c>
      <c r="F3628" s="33">
        <v>0</v>
      </c>
      <c r="G3628" s="33">
        <v>0</v>
      </c>
      <c r="H3628" s="33">
        <v>0</v>
      </c>
      <c r="I3628" s="33">
        <v>0</v>
      </c>
      <c r="J3628" s="33">
        <v>0</v>
      </c>
      <c r="K3628" s="33">
        <v>0</v>
      </c>
      <c r="L3628" s="33">
        <v>0</v>
      </c>
      <c r="M3628" s="33">
        <v>0</v>
      </c>
      <c r="N3628" s="33">
        <v>0</v>
      </c>
      <c r="O3628" s="33">
        <v>0</v>
      </c>
      <c r="P3628" s="33">
        <v>0</v>
      </c>
      <c r="Q3628" s="33">
        <v>0</v>
      </c>
      <c r="R3628" s="33">
        <v>0</v>
      </c>
      <c r="S3628" s="33">
        <v>0</v>
      </c>
    </row>
    <row r="3629" spans="1:19">
      <c r="B3629" s="5">
        <v>2006</v>
      </c>
      <c r="C3629" s="33">
        <v>0</v>
      </c>
      <c r="D3629" s="33">
        <v>0</v>
      </c>
      <c r="E3629" s="33">
        <v>0</v>
      </c>
      <c r="F3629" s="33">
        <v>0</v>
      </c>
      <c r="G3629" s="33">
        <v>0</v>
      </c>
      <c r="H3629" s="33">
        <v>0</v>
      </c>
      <c r="I3629" s="33">
        <v>0</v>
      </c>
      <c r="J3629" s="33">
        <v>0</v>
      </c>
      <c r="K3629" s="33">
        <v>0</v>
      </c>
      <c r="L3629" s="33">
        <v>0</v>
      </c>
      <c r="M3629" s="33">
        <v>0</v>
      </c>
      <c r="N3629" s="33">
        <v>0</v>
      </c>
      <c r="O3629" s="33">
        <v>0</v>
      </c>
      <c r="P3629" s="33">
        <v>0</v>
      </c>
      <c r="Q3629" s="33">
        <v>0</v>
      </c>
      <c r="R3629" s="33">
        <v>0</v>
      </c>
      <c r="S3629" s="33">
        <v>0</v>
      </c>
    </row>
    <row r="3630" spans="1:19">
      <c r="B3630" s="5">
        <v>2005</v>
      </c>
      <c r="C3630" s="33">
        <v>0</v>
      </c>
      <c r="D3630" s="33">
        <v>0</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row>
    <row r="3631" spans="1:19">
      <c r="B3631" s="5">
        <v>2004</v>
      </c>
      <c r="C3631" s="33">
        <v>0</v>
      </c>
      <c r="D3631" s="33">
        <v>0</v>
      </c>
      <c r="E3631" s="33">
        <v>0</v>
      </c>
      <c r="F3631" s="33">
        <v>0</v>
      </c>
      <c r="G3631" s="33">
        <v>0</v>
      </c>
      <c r="H3631" s="33">
        <v>0</v>
      </c>
      <c r="I3631" s="33">
        <v>0</v>
      </c>
      <c r="J3631" s="33">
        <v>0</v>
      </c>
      <c r="K3631" s="33">
        <v>0</v>
      </c>
      <c r="L3631" s="33">
        <v>0</v>
      </c>
      <c r="M3631" s="33">
        <v>0</v>
      </c>
      <c r="N3631" s="33">
        <v>0</v>
      </c>
      <c r="O3631" s="33">
        <v>0</v>
      </c>
      <c r="P3631" s="33">
        <v>0</v>
      </c>
      <c r="Q3631" s="33">
        <v>0</v>
      </c>
      <c r="R3631" s="33">
        <v>0</v>
      </c>
      <c r="S3631" s="33">
        <v>0</v>
      </c>
    </row>
    <row r="3632" spans="1:19">
      <c r="B3632" s="5">
        <v>2003</v>
      </c>
      <c r="C3632" s="33">
        <v>0</v>
      </c>
      <c r="D3632" s="33">
        <v>0</v>
      </c>
      <c r="E3632" s="33">
        <v>0</v>
      </c>
      <c r="F3632" s="33">
        <v>0</v>
      </c>
      <c r="G3632" s="33">
        <v>0</v>
      </c>
      <c r="H3632" s="33">
        <v>0</v>
      </c>
      <c r="I3632" s="33">
        <v>0</v>
      </c>
      <c r="J3632" s="33">
        <v>0</v>
      </c>
      <c r="K3632" s="33">
        <v>0</v>
      </c>
      <c r="L3632" s="33">
        <v>0</v>
      </c>
      <c r="M3632" s="33">
        <v>0</v>
      </c>
      <c r="N3632" s="33">
        <v>0</v>
      </c>
      <c r="O3632" s="33">
        <v>0</v>
      </c>
      <c r="P3632" s="33">
        <v>0</v>
      </c>
      <c r="Q3632" s="33">
        <v>0</v>
      </c>
      <c r="R3632" s="33">
        <v>0</v>
      </c>
      <c r="S3632" s="33">
        <v>0</v>
      </c>
    </row>
    <row r="3633" spans="2:19">
      <c r="B3633" s="5">
        <v>2002</v>
      </c>
      <c r="C3633" s="33">
        <v>0</v>
      </c>
      <c r="D3633" s="33">
        <v>0</v>
      </c>
      <c r="E3633" s="33">
        <v>0</v>
      </c>
      <c r="F3633" s="33">
        <v>0</v>
      </c>
      <c r="G3633" s="33">
        <v>0</v>
      </c>
      <c r="H3633" s="33">
        <v>0</v>
      </c>
      <c r="I3633" s="33">
        <v>0</v>
      </c>
      <c r="J3633" s="33">
        <v>0</v>
      </c>
      <c r="K3633" s="33">
        <v>0</v>
      </c>
      <c r="L3633" s="33">
        <v>0</v>
      </c>
      <c r="M3633" s="33">
        <v>0</v>
      </c>
      <c r="N3633" s="33">
        <v>0</v>
      </c>
      <c r="O3633" s="33">
        <v>0</v>
      </c>
      <c r="P3633" s="33">
        <v>0</v>
      </c>
      <c r="Q3633" s="33">
        <v>0</v>
      </c>
      <c r="R3633" s="33">
        <v>0</v>
      </c>
      <c r="S3633" s="33">
        <v>0</v>
      </c>
    </row>
    <row r="3634" spans="2:19">
      <c r="B3634" s="5">
        <v>2001</v>
      </c>
      <c r="C3634" s="33">
        <v>0</v>
      </c>
      <c r="D3634" s="33">
        <v>0</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row>
    <row r="3635" spans="2:19">
      <c r="B3635" s="5">
        <v>2000</v>
      </c>
      <c r="C3635" s="33">
        <v>0</v>
      </c>
      <c r="D3635" s="33">
        <v>0</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row>
    <row r="3636" spans="2:19">
      <c r="B3636" s="5">
        <v>1999</v>
      </c>
      <c r="C3636" s="33">
        <v>0</v>
      </c>
      <c r="D3636" s="33">
        <v>0</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row>
    <row r="3637" spans="2:19">
      <c r="B3637" s="5">
        <v>1998</v>
      </c>
      <c r="C3637" s="33">
        <v>0</v>
      </c>
      <c r="D3637" s="33">
        <v>0</v>
      </c>
      <c r="E3637" s="33">
        <v>0</v>
      </c>
      <c r="F3637" s="33">
        <v>0</v>
      </c>
      <c r="G3637" s="33">
        <v>0</v>
      </c>
      <c r="H3637" s="33">
        <v>0</v>
      </c>
      <c r="I3637" s="33">
        <v>0</v>
      </c>
      <c r="J3637" s="33">
        <v>0</v>
      </c>
      <c r="K3637" s="33">
        <v>0</v>
      </c>
      <c r="L3637" s="33">
        <v>0</v>
      </c>
      <c r="M3637" s="33">
        <v>0</v>
      </c>
      <c r="N3637" s="33">
        <v>0</v>
      </c>
      <c r="O3637" s="33">
        <v>0</v>
      </c>
      <c r="P3637" s="33">
        <v>0</v>
      </c>
      <c r="Q3637" s="33">
        <v>0</v>
      </c>
      <c r="R3637" s="33">
        <v>0</v>
      </c>
      <c r="S3637" s="33">
        <v>0</v>
      </c>
    </row>
    <row r="3638" spans="2:19">
      <c r="B3638" s="5">
        <v>1997</v>
      </c>
      <c r="C3638" s="33">
        <v>0</v>
      </c>
      <c r="D3638" s="33">
        <v>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row>
    <row r="3639" spans="2:19">
      <c r="B3639" s="5">
        <v>1996</v>
      </c>
      <c r="C3639" s="33">
        <v>0</v>
      </c>
      <c r="D3639" s="33">
        <v>0</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row>
    <row r="3640" spans="2:19">
      <c r="B3640" s="5">
        <v>1995</v>
      </c>
      <c r="C3640" s="33">
        <v>0</v>
      </c>
      <c r="D3640" s="33">
        <v>0</v>
      </c>
      <c r="E3640" s="33">
        <v>0</v>
      </c>
      <c r="F3640" s="33">
        <v>0</v>
      </c>
      <c r="G3640" s="33">
        <v>0</v>
      </c>
      <c r="H3640" s="33">
        <v>0</v>
      </c>
      <c r="I3640" s="33">
        <v>0</v>
      </c>
      <c r="J3640" s="33">
        <v>0</v>
      </c>
      <c r="K3640" s="33">
        <v>0</v>
      </c>
      <c r="L3640" s="33">
        <v>0</v>
      </c>
      <c r="M3640" s="33">
        <v>0</v>
      </c>
      <c r="N3640" s="33">
        <v>0</v>
      </c>
      <c r="O3640" s="33">
        <v>0</v>
      </c>
      <c r="P3640" s="33">
        <v>0</v>
      </c>
      <c r="Q3640" s="33">
        <v>0</v>
      </c>
      <c r="R3640" s="33">
        <v>0</v>
      </c>
      <c r="S3640" s="33">
        <v>0</v>
      </c>
    </row>
    <row r="3641" spans="2:19">
      <c r="B3641" s="5">
        <v>1994</v>
      </c>
      <c r="C3641" s="33">
        <v>0</v>
      </c>
      <c r="D3641" s="33">
        <v>0</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row>
    <row r="3642" spans="2:19">
      <c r="B3642" s="5">
        <v>1993</v>
      </c>
      <c r="C3642" s="33">
        <v>0</v>
      </c>
      <c r="D3642" s="33">
        <v>0</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row>
    <row r="3643" spans="2:19">
      <c r="B3643" s="5">
        <v>1992</v>
      </c>
      <c r="C3643" s="33">
        <v>0</v>
      </c>
      <c r="D3643" s="33">
        <v>0</v>
      </c>
      <c r="E3643" s="33">
        <v>0</v>
      </c>
      <c r="F3643" s="33">
        <v>0</v>
      </c>
      <c r="G3643" s="33">
        <v>0</v>
      </c>
      <c r="H3643" s="33">
        <v>0</v>
      </c>
      <c r="I3643" s="33">
        <v>0</v>
      </c>
      <c r="J3643" s="33">
        <v>0</v>
      </c>
      <c r="K3643" s="33">
        <v>0</v>
      </c>
      <c r="L3643" s="33">
        <v>0</v>
      </c>
      <c r="M3643" s="33">
        <v>0</v>
      </c>
      <c r="N3643" s="33">
        <v>0</v>
      </c>
      <c r="O3643" s="33">
        <v>0</v>
      </c>
      <c r="P3643" s="33">
        <v>0</v>
      </c>
      <c r="Q3643" s="33">
        <v>0</v>
      </c>
      <c r="R3643" s="33">
        <v>0</v>
      </c>
      <c r="S3643" s="33">
        <v>0</v>
      </c>
    </row>
    <row r="3644" spans="2:19">
      <c r="B3644" s="5">
        <v>1991</v>
      </c>
      <c r="C3644" s="33">
        <v>0</v>
      </c>
      <c r="D3644" s="33">
        <v>0</v>
      </c>
      <c r="E3644" s="33">
        <v>0</v>
      </c>
      <c r="F3644" s="33">
        <v>0</v>
      </c>
      <c r="G3644" s="33">
        <v>0</v>
      </c>
      <c r="H3644" s="33">
        <v>0</v>
      </c>
      <c r="I3644" s="33">
        <v>0</v>
      </c>
      <c r="J3644" s="33">
        <v>0</v>
      </c>
      <c r="K3644" s="33">
        <v>0</v>
      </c>
      <c r="L3644" s="33">
        <v>0</v>
      </c>
      <c r="M3644" s="33">
        <v>0</v>
      </c>
      <c r="N3644" s="33">
        <v>0</v>
      </c>
      <c r="O3644" s="33">
        <v>0</v>
      </c>
      <c r="P3644" s="33">
        <v>0</v>
      </c>
      <c r="Q3644" s="33">
        <v>0</v>
      </c>
      <c r="R3644" s="33">
        <v>0</v>
      </c>
      <c r="S3644" s="33">
        <v>0</v>
      </c>
    </row>
    <row r="3645" spans="2:19">
      <c r="B3645" s="5">
        <v>1990</v>
      </c>
      <c r="C3645" s="33">
        <v>0</v>
      </c>
      <c r="D3645" s="33">
        <v>0</v>
      </c>
      <c r="E3645" s="33">
        <v>0</v>
      </c>
      <c r="F3645" s="33">
        <v>0</v>
      </c>
      <c r="G3645" s="33">
        <v>0</v>
      </c>
      <c r="H3645" s="33">
        <v>0</v>
      </c>
      <c r="I3645" s="33">
        <v>0</v>
      </c>
      <c r="J3645" s="33">
        <v>0</v>
      </c>
      <c r="K3645" s="33">
        <v>0</v>
      </c>
      <c r="L3645" s="33">
        <v>0</v>
      </c>
      <c r="M3645" s="33">
        <v>0</v>
      </c>
      <c r="N3645" s="33">
        <v>0</v>
      </c>
      <c r="O3645" s="33">
        <v>0</v>
      </c>
      <c r="P3645" s="33">
        <v>0</v>
      </c>
      <c r="Q3645" s="33">
        <v>0</v>
      </c>
      <c r="R3645" s="33">
        <v>0</v>
      </c>
      <c r="S3645" s="33">
        <v>0</v>
      </c>
    </row>
    <row r="3646" spans="2:19">
      <c r="B3646" s="5">
        <v>1989</v>
      </c>
      <c r="C3646" s="33">
        <v>0</v>
      </c>
      <c r="D3646" s="33">
        <v>0</v>
      </c>
      <c r="E3646" s="33">
        <v>0</v>
      </c>
      <c r="F3646" s="33">
        <v>0</v>
      </c>
      <c r="G3646" s="33">
        <v>0</v>
      </c>
      <c r="H3646" s="33">
        <v>0</v>
      </c>
      <c r="I3646" s="33">
        <v>0</v>
      </c>
      <c r="J3646" s="33">
        <v>0</v>
      </c>
      <c r="K3646" s="33">
        <v>0</v>
      </c>
      <c r="L3646" s="33">
        <v>0</v>
      </c>
      <c r="M3646" s="33">
        <v>0</v>
      </c>
      <c r="N3646" s="33">
        <v>0</v>
      </c>
      <c r="O3646" s="33">
        <v>0</v>
      </c>
      <c r="P3646" s="33">
        <v>0</v>
      </c>
      <c r="Q3646" s="33">
        <v>0</v>
      </c>
      <c r="R3646" s="33">
        <v>0</v>
      </c>
      <c r="S3646" s="33">
        <v>0</v>
      </c>
    </row>
    <row r="3647" spans="2:19">
      <c r="B3647" s="5">
        <v>1988</v>
      </c>
      <c r="C3647" s="33">
        <v>0</v>
      </c>
      <c r="D3647" s="33">
        <v>0</v>
      </c>
      <c r="E3647" s="33">
        <v>0</v>
      </c>
      <c r="F3647" s="33">
        <v>0</v>
      </c>
      <c r="G3647" s="33">
        <v>0</v>
      </c>
      <c r="H3647" s="33">
        <v>0</v>
      </c>
      <c r="I3647" s="33">
        <v>0</v>
      </c>
      <c r="J3647" s="33">
        <v>0</v>
      </c>
      <c r="K3647" s="33">
        <v>0</v>
      </c>
      <c r="L3647" s="33">
        <v>0</v>
      </c>
      <c r="M3647" s="33">
        <v>0</v>
      </c>
      <c r="N3647" s="33">
        <v>0</v>
      </c>
      <c r="O3647" s="33">
        <v>0</v>
      </c>
      <c r="P3647" s="33">
        <v>0</v>
      </c>
      <c r="Q3647" s="33">
        <v>0</v>
      </c>
      <c r="R3647" s="33">
        <v>0</v>
      </c>
      <c r="S3647" s="33">
        <v>0</v>
      </c>
    </row>
    <row r="3648" spans="2:19">
      <c r="B3648" s="5">
        <v>1987</v>
      </c>
      <c r="C3648" s="33">
        <v>0</v>
      </c>
      <c r="D3648" s="33">
        <v>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row>
    <row r="3649" spans="2:19">
      <c r="B3649" s="5">
        <v>1986</v>
      </c>
      <c r="C3649" s="33">
        <v>0</v>
      </c>
      <c r="D3649" s="33">
        <v>0</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row>
    <row r="3650" spans="2:19">
      <c r="B3650" s="5">
        <v>1985</v>
      </c>
      <c r="C3650" s="33">
        <v>0</v>
      </c>
      <c r="D3650" s="33">
        <v>0</v>
      </c>
      <c r="E3650" s="33">
        <v>0</v>
      </c>
      <c r="F3650" s="33">
        <v>0</v>
      </c>
      <c r="G3650" s="33">
        <v>0</v>
      </c>
      <c r="H3650" s="33">
        <v>0</v>
      </c>
      <c r="I3650" s="33">
        <v>0</v>
      </c>
      <c r="J3650" s="33">
        <v>0</v>
      </c>
      <c r="K3650" s="33">
        <v>0</v>
      </c>
      <c r="L3650" s="33">
        <v>0</v>
      </c>
      <c r="M3650" s="33">
        <v>0</v>
      </c>
      <c r="N3650" s="33">
        <v>0</v>
      </c>
      <c r="O3650" s="33">
        <v>0</v>
      </c>
      <c r="P3650" s="33">
        <v>0</v>
      </c>
      <c r="Q3650" s="33">
        <v>0</v>
      </c>
      <c r="R3650" s="33">
        <v>0</v>
      </c>
      <c r="S3650" s="33">
        <v>0</v>
      </c>
    </row>
    <row r="3651" spans="2:19">
      <c r="B3651" s="5">
        <v>1984</v>
      </c>
      <c r="C3651" s="33">
        <v>0</v>
      </c>
      <c r="D3651" s="33">
        <v>0</v>
      </c>
      <c r="E3651" s="33">
        <v>0</v>
      </c>
      <c r="F3651" s="33">
        <v>0</v>
      </c>
      <c r="G3651" s="33">
        <v>0</v>
      </c>
      <c r="H3651" s="33">
        <v>0</v>
      </c>
      <c r="I3651" s="33">
        <v>0</v>
      </c>
      <c r="J3651" s="33">
        <v>0</v>
      </c>
      <c r="K3651" s="33">
        <v>0</v>
      </c>
      <c r="L3651" s="33">
        <v>0</v>
      </c>
      <c r="M3651" s="33">
        <v>0</v>
      </c>
      <c r="N3651" s="33">
        <v>0</v>
      </c>
      <c r="O3651" s="33">
        <v>0</v>
      </c>
      <c r="P3651" s="33">
        <v>0</v>
      </c>
      <c r="Q3651" s="33">
        <v>0</v>
      </c>
      <c r="R3651" s="33">
        <v>0</v>
      </c>
      <c r="S3651" s="33">
        <v>0</v>
      </c>
    </row>
    <row r="3652" spans="2:19">
      <c r="B3652" s="5">
        <v>1983</v>
      </c>
      <c r="C3652" s="33">
        <v>0</v>
      </c>
      <c r="D3652" s="33">
        <v>0</v>
      </c>
      <c r="E3652" s="33">
        <v>0</v>
      </c>
      <c r="F3652" s="33">
        <v>0</v>
      </c>
      <c r="G3652" s="33">
        <v>0</v>
      </c>
      <c r="H3652" s="33">
        <v>0</v>
      </c>
      <c r="I3652" s="33">
        <v>0</v>
      </c>
      <c r="J3652" s="33">
        <v>0</v>
      </c>
      <c r="K3652" s="33">
        <v>0</v>
      </c>
      <c r="L3652" s="33">
        <v>0</v>
      </c>
      <c r="M3652" s="33">
        <v>0</v>
      </c>
      <c r="N3652" s="33">
        <v>0</v>
      </c>
      <c r="O3652" s="33">
        <v>0</v>
      </c>
      <c r="P3652" s="33">
        <v>0</v>
      </c>
      <c r="Q3652" s="33">
        <v>0</v>
      </c>
      <c r="R3652" s="33">
        <v>0</v>
      </c>
      <c r="S3652" s="33">
        <v>0</v>
      </c>
    </row>
    <row r="3653" spans="2:19">
      <c r="B3653" s="5">
        <v>1982</v>
      </c>
      <c r="C3653" s="33">
        <v>0</v>
      </c>
      <c r="D3653" s="33">
        <v>0</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row>
    <row r="3654" spans="2:19">
      <c r="B3654" s="5">
        <v>1981</v>
      </c>
      <c r="C3654" s="33">
        <v>0</v>
      </c>
      <c r="D3654" s="33">
        <v>0</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row>
    <row r="3655" spans="2:19">
      <c r="B3655" s="5">
        <v>1980</v>
      </c>
      <c r="C3655" s="33">
        <v>0</v>
      </c>
      <c r="D3655" s="33">
        <v>0</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row>
    <row r="3656" spans="2:19">
      <c r="B3656" s="5">
        <v>1979</v>
      </c>
      <c r="C3656" s="33">
        <v>0</v>
      </c>
      <c r="D3656" s="33">
        <v>0</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row>
    <row r="3657" spans="2:19">
      <c r="B3657" s="5">
        <v>1978</v>
      </c>
      <c r="C3657" s="33">
        <v>0</v>
      </c>
      <c r="D3657" s="33">
        <v>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row>
    <row r="3658" spans="2:19">
      <c r="B3658" s="5">
        <v>1977</v>
      </c>
      <c r="C3658" s="33">
        <v>0</v>
      </c>
      <c r="D3658" s="33">
        <v>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row>
    <row r="3659" spans="2:19">
      <c r="B3659" s="5">
        <v>1976</v>
      </c>
      <c r="C3659" s="33">
        <v>0</v>
      </c>
      <c r="D3659" s="33">
        <v>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row>
    <row r="3660" spans="2:19">
      <c r="B3660" s="5">
        <v>1975</v>
      </c>
      <c r="C3660" s="33">
        <v>0</v>
      </c>
      <c r="D3660" s="33">
        <v>0</v>
      </c>
      <c r="E3660" s="33">
        <v>0</v>
      </c>
      <c r="F3660" s="33">
        <v>0</v>
      </c>
      <c r="G3660" s="33">
        <v>0</v>
      </c>
      <c r="H3660" s="33">
        <v>0</v>
      </c>
      <c r="I3660" s="33">
        <v>0</v>
      </c>
      <c r="J3660" s="33">
        <v>0</v>
      </c>
      <c r="K3660" s="33">
        <v>0</v>
      </c>
      <c r="L3660" s="33">
        <v>0</v>
      </c>
      <c r="M3660" s="33">
        <v>0</v>
      </c>
      <c r="N3660" s="33">
        <v>0</v>
      </c>
      <c r="O3660" s="33">
        <v>0</v>
      </c>
      <c r="P3660" s="33">
        <v>0</v>
      </c>
      <c r="Q3660" s="33">
        <v>0</v>
      </c>
      <c r="R3660" s="33">
        <v>0</v>
      </c>
      <c r="S3660" s="33">
        <v>0</v>
      </c>
    </row>
    <row r="3661" spans="2:19">
      <c r="B3661" s="5">
        <v>1974</v>
      </c>
      <c r="C3661" s="33">
        <v>0</v>
      </c>
      <c r="D3661" s="33">
        <v>0</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row>
    <row r="3662" spans="2:19">
      <c r="B3662" s="5">
        <v>1973</v>
      </c>
      <c r="C3662" s="33">
        <v>0</v>
      </c>
      <c r="D3662" s="33">
        <v>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row>
    <row r="3663" spans="2:19">
      <c r="B3663" s="5">
        <v>1972</v>
      </c>
      <c r="C3663" s="33">
        <v>0</v>
      </c>
      <c r="D3663" s="33">
        <v>0</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row>
    <row r="3664" spans="2:19">
      <c r="B3664" s="5">
        <v>1971</v>
      </c>
      <c r="C3664" s="33">
        <v>0</v>
      </c>
      <c r="D3664" s="33">
        <v>0</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row>
    <row r="3665" spans="2:19">
      <c r="B3665" s="5">
        <v>1970</v>
      </c>
      <c r="C3665" s="33">
        <v>0</v>
      </c>
      <c r="D3665" s="33">
        <v>0</v>
      </c>
      <c r="E3665" s="33">
        <v>0</v>
      </c>
      <c r="F3665" s="33">
        <v>0</v>
      </c>
      <c r="G3665" s="33">
        <v>0</v>
      </c>
      <c r="H3665" s="33">
        <v>0</v>
      </c>
      <c r="I3665" s="33">
        <v>0</v>
      </c>
      <c r="J3665" s="33">
        <v>0</v>
      </c>
      <c r="K3665" s="33">
        <v>0</v>
      </c>
      <c r="L3665" s="33">
        <v>0</v>
      </c>
      <c r="M3665" s="33">
        <v>0</v>
      </c>
      <c r="N3665" s="33">
        <v>0</v>
      </c>
      <c r="O3665" s="33">
        <v>0</v>
      </c>
      <c r="P3665" s="33">
        <v>0</v>
      </c>
      <c r="Q3665" s="33">
        <v>0</v>
      </c>
      <c r="R3665" s="33">
        <v>0</v>
      </c>
      <c r="S3665" s="33">
        <v>0</v>
      </c>
    </row>
    <row r="3666" spans="2:19">
      <c r="B3666" s="5">
        <v>1969</v>
      </c>
      <c r="C3666" s="33">
        <v>0</v>
      </c>
      <c r="D3666" s="33">
        <v>0</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row>
    <row r="3667" spans="2:19">
      <c r="B3667" s="5">
        <v>1968</v>
      </c>
      <c r="C3667" s="33">
        <v>0</v>
      </c>
      <c r="D3667" s="33">
        <v>0</v>
      </c>
      <c r="E3667" s="33">
        <v>0</v>
      </c>
      <c r="F3667" s="33">
        <v>0</v>
      </c>
      <c r="G3667" s="33">
        <v>0</v>
      </c>
      <c r="H3667" s="33">
        <v>0</v>
      </c>
      <c r="I3667" s="33">
        <v>0</v>
      </c>
      <c r="J3667" s="33">
        <v>0</v>
      </c>
      <c r="K3667" s="33">
        <v>0</v>
      </c>
      <c r="L3667" s="33">
        <v>0</v>
      </c>
      <c r="M3667" s="33">
        <v>0</v>
      </c>
      <c r="N3667" s="33">
        <v>0</v>
      </c>
      <c r="O3667" s="33">
        <v>0</v>
      </c>
      <c r="P3667" s="33">
        <v>0</v>
      </c>
      <c r="Q3667" s="33">
        <v>0</v>
      </c>
      <c r="R3667" s="33">
        <v>0</v>
      </c>
      <c r="S3667" s="33">
        <v>0</v>
      </c>
    </row>
    <row r="3668" spans="2:19">
      <c r="B3668" s="5">
        <v>1967</v>
      </c>
      <c r="C3668" s="33">
        <v>0</v>
      </c>
      <c r="D3668" s="33">
        <v>0</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row>
    <row r="3669" spans="2:19">
      <c r="B3669" s="5">
        <v>1966</v>
      </c>
      <c r="C3669" s="33">
        <v>0</v>
      </c>
      <c r="D3669" s="33">
        <v>0</v>
      </c>
      <c r="E3669" s="33">
        <v>0</v>
      </c>
      <c r="F3669" s="33">
        <v>0</v>
      </c>
      <c r="G3669" s="33">
        <v>0</v>
      </c>
      <c r="H3669" s="33">
        <v>0</v>
      </c>
      <c r="I3669" s="33">
        <v>0</v>
      </c>
      <c r="J3669" s="33">
        <v>0</v>
      </c>
      <c r="K3669" s="33">
        <v>0</v>
      </c>
      <c r="L3669" s="33">
        <v>0</v>
      </c>
      <c r="M3669" s="33">
        <v>0</v>
      </c>
      <c r="N3669" s="33">
        <v>0</v>
      </c>
      <c r="O3669" s="33">
        <v>0</v>
      </c>
      <c r="P3669" s="33">
        <v>0</v>
      </c>
      <c r="Q3669" s="33">
        <v>0</v>
      </c>
      <c r="R3669" s="33">
        <v>0</v>
      </c>
      <c r="S3669" s="33">
        <v>0</v>
      </c>
    </row>
    <row r="3670" spans="2:19">
      <c r="B3670" s="5">
        <v>1965</v>
      </c>
      <c r="C3670" s="33">
        <v>0</v>
      </c>
      <c r="D3670" s="33">
        <v>0</v>
      </c>
      <c r="E3670" s="33">
        <v>0</v>
      </c>
      <c r="F3670" s="33">
        <v>0</v>
      </c>
      <c r="G3670" s="33">
        <v>0</v>
      </c>
      <c r="H3670" s="33">
        <v>0</v>
      </c>
      <c r="I3670" s="33">
        <v>0</v>
      </c>
      <c r="J3670" s="33">
        <v>0</v>
      </c>
      <c r="K3670" s="33">
        <v>0</v>
      </c>
      <c r="L3670" s="33">
        <v>0</v>
      </c>
      <c r="M3670" s="33">
        <v>0</v>
      </c>
      <c r="N3670" s="33">
        <v>0</v>
      </c>
      <c r="O3670" s="33">
        <v>0</v>
      </c>
      <c r="P3670" s="33">
        <v>0</v>
      </c>
      <c r="Q3670" s="33">
        <v>0</v>
      </c>
      <c r="R3670" s="33">
        <v>0</v>
      </c>
      <c r="S3670" s="33">
        <v>0</v>
      </c>
    </row>
    <row r="3671" spans="2:19">
      <c r="B3671" s="5">
        <v>1964</v>
      </c>
      <c r="C3671" s="33">
        <v>0</v>
      </c>
      <c r="D3671" s="33">
        <v>0</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row>
    <row r="3672" spans="2:19">
      <c r="B3672" s="5">
        <v>1963</v>
      </c>
      <c r="C3672" s="33">
        <v>0</v>
      </c>
      <c r="D3672" s="33">
        <v>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row>
    <row r="3673" spans="2:19">
      <c r="B3673" s="5">
        <v>1962</v>
      </c>
      <c r="C3673" s="33">
        <v>0</v>
      </c>
      <c r="D3673" s="33">
        <v>0</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row>
    <row r="3674" spans="2:19">
      <c r="B3674" s="5">
        <v>1961</v>
      </c>
      <c r="C3674" s="33">
        <v>0</v>
      </c>
      <c r="D3674" s="33">
        <v>0</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row>
    <row r="3675" spans="2:19">
      <c r="B3675" s="5">
        <v>1960</v>
      </c>
      <c r="C3675" s="33">
        <v>0</v>
      </c>
      <c r="D3675" s="33">
        <v>0</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row>
    <row r="3676" spans="2:19">
      <c r="B3676" s="5">
        <v>1959</v>
      </c>
      <c r="C3676" s="33">
        <v>0</v>
      </c>
      <c r="D3676" s="33">
        <v>0</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row>
    <row r="3677" spans="2:19">
      <c r="B3677" s="5">
        <v>1958</v>
      </c>
      <c r="C3677" s="33">
        <v>0</v>
      </c>
      <c r="D3677" s="33">
        <v>0</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row>
    <row r="3678" spans="2:19">
      <c r="B3678" s="5">
        <v>1957</v>
      </c>
      <c r="C3678" s="33">
        <v>0</v>
      </c>
      <c r="D3678" s="33">
        <v>0</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row>
    <row r="3679" spans="2:19">
      <c r="B3679" s="5">
        <v>1956</v>
      </c>
      <c r="C3679" s="33">
        <v>0</v>
      </c>
      <c r="D3679" s="33">
        <v>0</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row>
    <row r="3680" spans="2:19">
      <c r="B3680" s="5">
        <v>1955</v>
      </c>
      <c r="C3680" s="33">
        <v>0</v>
      </c>
      <c r="D3680" s="33">
        <v>0</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row>
    <row r="3681" spans="2:19">
      <c r="B3681" s="5">
        <v>1954</v>
      </c>
      <c r="C3681" s="33">
        <v>0</v>
      </c>
      <c r="D3681" s="33">
        <v>0</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row>
    <row r="3682" spans="2:19">
      <c r="B3682" s="5">
        <v>1953</v>
      </c>
      <c r="C3682" s="33">
        <v>0</v>
      </c>
      <c r="D3682" s="33">
        <v>0</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row>
    <row r="3683" spans="2:19">
      <c r="B3683" s="5">
        <v>1952</v>
      </c>
      <c r="C3683" s="33">
        <v>0</v>
      </c>
      <c r="D3683" s="33">
        <v>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row>
    <row r="3684" spans="2:19">
      <c r="B3684" s="5">
        <v>1951</v>
      </c>
      <c r="C3684" s="33">
        <v>0</v>
      </c>
      <c r="D3684" s="33">
        <v>0</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row>
    <row r="3685" spans="2:19">
      <c r="B3685" s="5">
        <v>1950</v>
      </c>
      <c r="C3685" s="33">
        <v>0</v>
      </c>
      <c r="D3685" s="33">
        <v>0</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row>
    <row r="3686" spans="2:19">
      <c r="B3686" s="5">
        <v>1949</v>
      </c>
      <c r="C3686" s="33">
        <v>0</v>
      </c>
      <c r="D3686" s="33">
        <v>0</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row>
    <row r="3687" spans="2:19">
      <c r="B3687" s="5">
        <v>1948</v>
      </c>
      <c r="C3687" s="33">
        <v>0</v>
      </c>
      <c r="D3687" s="33">
        <v>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row>
    <row r="3688" spans="2:19">
      <c r="B3688" s="5">
        <v>1947</v>
      </c>
      <c r="C3688" s="33">
        <v>0</v>
      </c>
      <c r="D3688" s="33">
        <v>0</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row>
    <row r="3689" spans="2:19">
      <c r="B3689" s="5">
        <v>1946</v>
      </c>
      <c r="C3689" s="33">
        <v>0</v>
      </c>
      <c r="D3689" s="33">
        <v>0</v>
      </c>
      <c r="E3689" s="33">
        <v>0</v>
      </c>
      <c r="F3689" s="33">
        <v>0</v>
      </c>
      <c r="G3689" s="33">
        <v>0</v>
      </c>
      <c r="H3689" s="33">
        <v>0</v>
      </c>
      <c r="I3689" s="33">
        <v>0</v>
      </c>
      <c r="J3689" s="33">
        <v>0</v>
      </c>
      <c r="K3689" s="33">
        <v>0</v>
      </c>
      <c r="L3689" s="33">
        <v>0</v>
      </c>
      <c r="M3689" s="33">
        <v>0</v>
      </c>
      <c r="N3689" s="33">
        <v>0</v>
      </c>
      <c r="O3689" s="33">
        <v>0</v>
      </c>
      <c r="P3689" s="33">
        <v>0</v>
      </c>
      <c r="Q3689" s="33">
        <v>0</v>
      </c>
      <c r="R3689" s="33">
        <v>0</v>
      </c>
      <c r="S3689" s="33">
        <v>0</v>
      </c>
    </row>
    <row r="3690" spans="2:19">
      <c r="B3690" s="5">
        <v>1945</v>
      </c>
      <c r="C3690" s="33">
        <v>0</v>
      </c>
      <c r="D3690" s="33">
        <v>0</v>
      </c>
      <c r="E3690" s="33">
        <v>0</v>
      </c>
      <c r="F3690" s="33">
        <v>0</v>
      </c>
      <c r="G3690" s="33">
        <v>0</v>
      </c>
      <c r="H3690" s="33">
        <v>0</v>
      </c>
      <c r="I3690" s="33">
        <v>0</v>
      </c>
      <c r="J3690" s="33">
        <v>0</v>
      </c>
      <c r="K3690" s="33">
        <v>0</v>
      </c>
      <c r="L3690" s="33">
        <v>0</v>
      </c>
      <c r="M3690" s="33">
        <v>0</v>
      </c>
      <c r="N3690" s="33">
        <v>0</v>
      </c>
      <c r="O3690" s="33">
        <v>0</v>
      </c>
      <c r="P3690" s="33">
        <v>0</v>
      </c>
      <c r="Q3690" s="33">
        <v>0</v>
      </c>
      <c r="R3690" s="33">
        <v>0</v>
      </c>
      <c r="S3690" s="33">
        <v>0</v>
      </c>
    </row>
    <row r="3691" spans="2:19">
      <c r="B3691" s="5">
        <v>1944</v>
      </c>
      <c r="C3691" s="33">
        <v>0</v>
      </c>
      <c r="D3691" s="33">
        <v>0</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row>
    <row r="3692" spans="2:19">
      <c r="B3692" s="5">
        <v>1943</v>
      </c>
      <c r="C3692" s="33">
        <v>0</v>
      </c>
      <c r="D3692" s="33">
        <v>0</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row>
    <row r="3693" spans="2:19">
      <c r="B3693" s="5">
        <v>1942</v>
      </c>
      <c r="C3693" s="33">
        <v>0</v>
      </c>
      <c r="D3693" s="33">
        <v>0</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row>
    <row r="3694" spans="2:19">
      <c r="B3694" s="5">
        <v>1941</v>
      </c>
      <c r="C3694" s="33">
        <v>0</v>
      </c>
      <c r="D3694" s="33">
        <v>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row>
    <row r="3695" spans="2:19">
      <c r="B3695" s="5">
        <v>1940</v>
      </c>
      <c r="C3695" s="33">
        <v>0</v>
      </c>
      <c r="D3695" s="33">
        <v>0</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row>
    <row r="3696" spans="2:19">
      <c r="B3696" s="5">
        <v>1939</v>
      </c>
      <c r="C3696" s="33">
        <v>0</v>
      </c>
      <c r="D3696" s="33">
        <v>0</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row>
    <row r="3697" spans="1:19">
      <c r="B3697" s="5">
        <v>1938</v>
      </c>
      <c r="C3697" s="33">
        <v>0</v>
      </c>
      <c r="D3697" s="33">
        <v>0</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row>
    <row r="3698" spans="1:19">
      <c r="B3698" s="5">
        <v>1937</v>
      </c>
      <c r="C3698" s="33">
        <v>0</v>
      </c>
      <c r="D3698" s="33">
        <v>0</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row>
    <row r="3699" spans="1:19">
      <c r="B3699" s="5">
        <v>1936</v>
      </c>
      <c r="C3699" s="33">
        <v>0</v>
      </c>
      <c r="D3699" s="33">
        <v>0</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row>
    <row r="3700" spans="1:19">
      <c r="B3700" s="5">
        <v>1935</v>
      </c>
      <c r="C3700" s="33">
        <v>0</v>
      </c>
      <c r="D3700" s="33">
        <v>0</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row>
    <row r="3701" spans="1:19">
      <c r="B3701" s="5">
        <v>1934</v>
      </c>
      <c r="C3701" s="33">
        <v>0</v>
      </c>
      <c r="D3701" s="33">
        <v>0</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row>
    <row r="3702" spans="1:19">
      <c r="B3702" s="5">
        <v>1933</v>
      </c>
      <c r="C3702" s="33">
        <v>0</v>
      </c>
      <c r="D3702" s="33">
        <v>0</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row>
    <row r="3703" spans="1:19">
      <c r="B3703" s="5">
        <v>1932</v>
      </c>
      <c r="C3703" s="33">
        <v>0</v>
      </c>
      <c r="D3703" s="33">
        <v>0</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row>
    <row r="3704" spans="1:19">
      <c r="B3704" s="5">
        <v>1931</v>
      </c>
      <c r="C3704" s="33">
        <v>0</v>
      </c>
      <c r="D3704" s="33">
        <v>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row>
    <row r="3705" spans="1:19">
      <c r="B3705" s="5">
        <v>1930</v>
      </c>
      <c r="C3705" s="33">
        <v>0</v>
      </c>
      <c r="D3705" s="33">
        <v>0</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sheetProtection formatColumns="0" formatRows="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90" zoomScaleNormal="90" workbookViewId="0">
      <pane ySplit="2" topLeftCell="A3" activePane="bottomLeft" state="frozen"/>
      <selection pane="bottomLeft" activeCell="R3713" sqref="R3713"/>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v>0</v>
      </c>
    </row>
    <row r="4" spans="1:19">
      <c r="A4" s="34"/>
      <c r="B4" s="5">
        <v>2021</v>
      </c>
      <c r="C4" s="32"/>
      <c r="D4" s="32"/>
      <c r="E4" s="32"/>
      <c r="F4" s="32"/>
      <c r="G4" s="32"/>
      <c r="H4" s="32"/>
      <c r="I4" s="32"/>
      <c r="J4" s="32"/>
      <c r="K4" s="32"/>
      <c r="L4" s="32"/>
      <c r="M4" s="32"/>
      <c r="N4" s="32"/>
      <c r="O4" s="32"/>
      <c r="P4" s="32"/>
      <c r="Q4" s="32"/>
      <c r="R4" s="33">
        <v>0</v>
      </c>
      <c r="S4" s="33">
        <v>0</v>
      </c>
    </row>
    <row r="5" spans="1:19">
      <c r="B5" s="5">
        <v>2020</v>
      </c>
      <c r="C5" s="32"/>
      <c r="D5" s="32"/>
      <c r="E5" s="32"/>
      <c r="F5" s="32"/>
      <c r="G5" s="32"/>
      <c r="H5" s="32"/>
      <c r="I5" s="32"/>
      <c r="J5" s="32"/>
      <c r="K5" s="32"/>
      <c r="L5" s="32"/>
      <c r="M5" s="32"/>
      <c r="N5" s="32"/>
      <c r="O5" s="32"/>
      <c r="P5" s="32"/>
      <c r="Q5" s="33">
        <v>0</v>
      </c>
      <c r="R5" s="33">
        <v>0</v>
      </c>
      <c r="S5" s="33">
        <v>0</v>
      </c>
    </row>
    <row r="6" spans="1:19">
      <c r="B6" s="5">
        <v>2019</v>
      </c>
      <c r="C6" s="32"/>
      <c r="D6" s="32"/>
      <c r="E6" s="32"/>
      <c r="F6" s="32"/>
      <c r="G6" s="32"/>
      <c r="H6" s="32"/>
      <c r="I6" s="32"/>
      <c r="J6" s="32"/>
      <c r="K6" s="32"/>
      <c r="L6" s="32"/>
      <c r="M6" s="32"/>
      <c r="N6" s="32"/>
      <c r="O6" s="32"/>
      <c r="P6" s="33">
        <v>0</v>
      </c>
      <c r="Q6" s="33">
        <v>0</v>
      </c>
      <c r="R6" s="33">
        <v>0</v>
      </c>
      <c r="S6" s="33">
        <v>0</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0</v>
      </c>
      <c r="O8" s="33">
        <v>0</v>
      </c>
      <c r="P8" s="33">
        <v>0</v>
      </c>
      <c r="Q8" s="33">
        <v>0</v>
      </c>
      <c r="R8" s="33">
        <v>0</v>
      </c>
      <c r="S8" s="33">
        <v>0</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1853.96</v>
      </c>
      <c r="K12" s="33">
        <v>1853.96</v>
      </c>
      <c r="L12" s="33">
        <v>1853.96</v>
      </c>
      <c r="M12" s="33">
        <v>1853.96</v>
      </c>
      <c r="N12" s="33">
        <v>1853.96</v>
      </c>
      <c r="O12" s="33">
        <v>1853.96</v>
      </c>
      <c r="P12" s="33">
        <v>1853.96</v>
      </c>
      <c r="Q12" s="33">
        <v>1853.96</v>
      </c>
      <c r="R12" s="33">
        <v>1853.96</v>
      </c>
      <c r="S12" s="33">
        <v>1853.96</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1389.8</v>
      </c>
      <c r="H15" s="33">
        <v>1389.8</v>
      </c>
      <c r="I15" s="33">
        <v>1389.8</v>
      </c>
      <c r="J15" s="33">
        <v>1389.8</v>
      </c>
      <c r="K15" s="33">
        <v>1389.8</v>
      </c>
      <c r="L15" s="33">
        <v>1389.8</v>
      </c>
      <c r="M15" s="33">
        <v>1389.8</v>
      </c>
      <c r="N15" s="33">
        <v>1389.8</v>
      </c>
      <c r="O15" s="33">
        <v>1389.8</v>
      </c>
      <c r="P15" s="33">
        <v>1389.8</v>
      </c>
      <c r="Q15" s="33">
        <v>1389.8</v>
      </c>
      <c r="R15" s="33">
        <v>1389.8</v>
      </c>
      <c r="S15" s="33">
        <v>1389.8</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0</v>
      </c>
      <c r="E18" s="33">
        <v>0</v>
      </c>
      <c r="F18" s="33">
        <v>0</v>
      </c>
      <c r="G18" s="33">
        <v>0</v>
      </c>
      <c r="H18" s="33">
        <v>0</v>
      </c>
      <c r="I18" s="33">
        <v>0</v>
      </c>
      <c r="J18" s="33">
        <v>0</v>
      </c>
      <c r="K18" s="33">
        <v>0</v>
      </c>
      <c r="L18" s="33">
        <v>0</v>
      </c>
      <c r="M18" s="33">
        <v>0</v>
      </c>
      <c r="N18" s="33">
        <v>0</v>
      </c>
      <c r="O18" s="33">
        <v>0</v>
      </c>
      <c r="P18" s="33">
        <v>0</v>
      </c>
      <c r="Q18" s="33">
        <v>0</v>
      </c>
      <c r="R18" s="33">
        <v>0</v>
      </c>
      <c r="S18" s="33">
        <v>0</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row>
    <row r="24" spans="2:19">
      <c r="B24" s="5">
        <v>2001</v>
      </c>
      <c r="C24" s="33">
        <v>4847.82</v>
      </c>
      <c r="D24" s="33">
        <v>4847.82</v>
      </c>
      <c r="E24" s="33">
        <v>4847.82</v>
      </c>
      <c r="F24" s="33">
        <v>4847.82</v>
      </c>
      <c r="G24" s="33">
        <v>4847.82</v>
      </c>
      <c r="H24" s="33">
        <v>4847.82</v>
      </c>
      <c r="I24" s="33">
        <v>4847.82</v>
      </c>
      <c r="J24" s="33">
        <v>4847.82</v>
      </c>
      <c r="K24" s="33">
        <v>4847.82</v>
      </c>
      <c r="L24" s="33">
        <v>4847.82</v>
      </c>
      <c r="M24" s="33">
        <v>4847.82</v>
      </c>
      <c r="N24" s="33">
        <v>4847.82</v>
      </c>
      <c r="O24" s="33">
        <v>4847.82</v>
      </c>
      <c r="P24" s="33">
        <v>4847.82</v>
      </c>
      <c r="Q24" s="33">
        <v>4847.82</v>
      </c>
      <c r="R24" s="33">
        <v>4847.82</v>
      </c>
      <c r="S24" s="33">
        <v>4847.82</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row>
    <row r="27" spans="2:19">
      <c r="B27" s="5">
        <v>1998</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row>
    <row r="28" spans="2:19">
      <c r="B28" s="5">
        <v>1997</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0.51</v>
      </c>
      <c r="D33" s="33">
        <v>0.51</v>
      </c>
      <c r="E33" s="33">
        <v>0.51</v>
      </c>
      <c r="F33" s="33">
        <v>0.51</v>
      </c>
      <c r="G33" s="33">
        <v>0.51</v>
      </c>
      <c r="H33" s="33">
        <v>0.51</v>
      </c>
      <c r="I33" s="33">
        <v>0.51</v>
      </c>
      <c r="J33" s="33">
        <v>0.51</v>
      </c>
      <c r="K33" s="33">
        <v>0.51</v>
      </c>
      <c r="L33" s="33">
        <v>0.51</v>
      </c>
      <c r="M33" s="33">
        <v>0.51</v>
      </c>
      <c r="N33" s="33">
        <v>0.51</v>
      </c>
      <c r="O33" s="33">
        <v>0.51</v>
      </c>
      <c r="P33" s="33">
        <v>0.51</v>
      </c>
      <c r="Q33" s="33">
        <v>0.51</v>
      </c>
      <c r="R33" s="33">
        <v>0.51</v>
      </c>
      <c r="S33" s="33">
        <v>0.51</v>
      </c>
    </row>
    <row r="34" spans="2:19">
      <c r="B34" s="5">
        <v>1991</v>
      </c>
      <c r="C34" s="33">
        <v>1.02</v>
      </c>
      <c r="D34" s="33">
        <v>1.02</v>
      </c>
      <c r="E34" s="33">
        <v>1.02</v>
      </c>
      <c r="F34" s="33">
        <v>1.02</v>
      </c>
      <c r="G34" s="33">
        <v>1.02</v>
      </c>
      <c r="H34" s="33">
        <v>1.02</v>
      </c>
      <c r="I34" s="33">
        <v>1.02</v>
      </c>
      <c r="J34" s="33">
        <v>1.02</v>
      </c>
      <c r="K34" s="33">
        <v>1.02</v>
      </c>
      <c r="L34" s="33">
        <v>1.02</v>
      </c>
      <c r="M34" s="33">
        <v>1.02</v>
      </c>
      <c r="N34" s="33">
        <v>1.02</v>
      </c>
      <c r="O34" s="33">
        <v>1.02</v>
      </c>
      <c r="P34" s="33">
        <v>1.02</v>
      </c>
      <c r="Q34" s="33">
        <v>1.02</v>
      </c>
      <c r="R34" s="33">
        <v>1.02</v>
      </c>
      <c r="S34" s="33">
        <v>1.02</v>
      </c>
    </row>
    <row r="35" spans="2:19">
      <c r="B35" s="5">
        <v>1990</v>
      </c>
      <c r="C35" s="33">
        <v>2019.09</v>
      </c>
      <c r="D35" s="33">
        <v>2019.09</v>
      </c>
      <c r="E35" s="33">
        <v>2019.09</v>
      </c>
      <c r="F35" s="33">
        <v>2019.09</v>
      </c>
      <c r="G35" s="33">
        <v>2019.09</v>
      </c>
      <c r="H35" s="33">
        <v>2019.09</v>
      </c>
      <c r="I35" s="33">
        <v>2019.09</v>
      </c>
      <c r="J35" s="33">
        <v>2019.09</v>
      </c>
      <c r="K35" s="33">
        <v>2019.09</v>
      </c>
      <c r="L35" s="33">
        <v>2019.09</v>
      </c>
      <c r="M35" s="33">
        <v>2019.09</v>
      </c>
      <c r="N35" s="33">
        <v>2019.09</v>
      </c>
      <c r="O35" s="33">
        <v>2019.09</v>
      </c>
      <c r="P35" s="33">
        <v>2019.09</v>
      </c>
      <c r="Q35" s="33">
        <v>2019.09</v>
      </c>
      <c r="R35" s="33">
        <v>2019.09</v>
      </c>
      <c r="S35" s="33">
        <v>2019.09</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0.51</v>
      </c>
      <c r="D54" s="33">
        <v>0.51</v>
      </c>
      <c r="E54" s="33">
        <v>0.51</v>
      </c>
      <c r="F54" s="33">
        <v>0.51</v>
      </c>
      <c r="G54" s="33">
        <v>0.51</v>
      </c>
      <c r="H54" s="33">
        <v>0.51</v>
      </c>
      <c r="I54" s="33">
        <v>0.51</v>
      </c>
      <c r="J54" s="33">
        <v>0.51</v>
      </c>
      <c r="K54" s="33">
        <v>0.51</v>
      </c>
      <c r="L54" s="33">
        <v>0.51</v>
      </c>
      <c r="M54" s="33">
        <v>0.51</v>
      </c>
      <c r="N54" s="33">
        <v>0.51</v>
      </c>
      <c r="O54" s="33">
        <v>0.51</v>
      </c>
      <c r="P54" s="33">
        <v>0.51</v>
      </c>
      <c r="Q54" s="33">
        <v>0.51</v>
      </c>
      <c r="R54" s="33">
        <v>0.51</v>
      </c>
      <c r="S54" s="33">
        <v>0.51</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26.08</v>
      </c>
      <c r="D78" s="33">
        <v>26.08</v>
      </c>
      <c r="E78" s="33">
        <v>26.08</v>
      </c>
      <c r="F78" s="33">
        <v>26.08</v>
      </c>
      <c r="G78" s="33">
        <v>26.08</v>
      </c>
      <c r="H78" s="33">
        <v>26.08</v>
      </c>
      <c r="I78" s="33">
        <v>26.08</v>
      </c>
      <c r="J78" s="33">
        <v>26.08</v>
      </c>
      <c r="K78" s="33">
        <v>26.08</v>
      </c>
      <c r="L78" s="33">
        <v>26.08</v>
      </c>
      <c r="M78" s="33">
        <v>26.08</v>
      </c>
      <c r="N78" s="33">
        <v>26.08</v>
      </c>
      <c r="O78" s="33">
        <v>26.08</v>
      </c>
      <c r="P78" s="33">
        <v>26.08</v>
      </c>
      <c r="Q78" s="33">
        <v>26.08</v>
      </c>
      <c r="R78" s="33">
        <v>26.08</v>
      </c>
      <c r="S78" s="33">
        <v>26.08</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2">
        <v>1930</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row>
    <row r="96" spans="1:19">
      <c r="A96" s="8" t="s">
        <v>78</v>
      </c>
      <c r="B96" s="6" t="s">
        <v>10</v>
      </c>
      <c r="C96" s="7">
        <f>SUM(C19:C95)</f>
        <v>6895.0300000000007</v>
      </c>
      <c r="D96" s="7">
        <f>SUM(D18:D95)</f>
        <v>6895.0300000000007</v>
      </c>
      <c r="E96" s="7">
        <f>SUM(E17:E95)</f>
        <v>6895.0300000000007</v>
      </c>
      <c r="F96" s="7">
        <f>SUM(F16:F95)</f>
        <v>6895.0300000000007</v>
      </c>
      <c r="G96" s="7">
        <f>SUM(G15:G95)</f>
        <v>8284.83</v>
      </c>
      <c r="H96" s="7">
        <f>SUM(H9:H95)</f>
        <v>8284.83</v>
      </c>
      <c r="I96" s="7">
        <f>SUM(I9:I95)</f>
        <v>8284.83</v>
      </c>
      <c r="J96" s="7">
        <f t="shared" ref="J96:L96" si="0">SUM(J9:J95)</f>
        <v>10138.790000000001</v>
      </c>
      <c r="K96" s="7">
        <f>SUM(K9:K95)</f>
        <v>10138.790000000001</v>
      </c>
      <c r="L96" s="7">
        <f t="shared" si="0"/>
        <v>10138.790000000001</v>
      </c>
      <c r="M96" s="7">
        <f>SUM(M9:M95)</f>
        <v>10138.790000000001</v>
      </c>
      <c r="N96" s="10">
        <f>SUM(N5:N95)</f>
        <v>10138.790000000001</v>
      </c>
      <c r="O96" s="10">
        <f>SUM(O5:O95)</f>
        <v>10138.790000000001</v>
      </c>
      <c r="P96" s="10">
        <f>SUM(P5:P95)</f>
        <v>10138.790000000001</v>
      </c>
      <c r="Q96" s="10">
        <f>SUM(Q5:Q95)</f>
        <v>10138.790000000001</v>
      </c>
      <c r="R96" s="10">
        <f>SUM(R3:R95)</f>
        <v>10138.790000000001</v>
      </c>
      <c r="S96" s="10">
        <f>SUM(S3:S95)</f>
        <v>10138.790000000001</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v>0</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0</v>
      </c>
      <c r="R100" s="33">
        <v>0</v>
      </c>
      <c r="S100" s="33">
        <v>0</v>
      </c>
    </row>
    <row r="101" spans="1:19">
      <c r="A101" s="35"/>
      <c r="B101" s="5">
        <v>2019</v>
      </c>
      <c r="C101" s="32"/>
      <c r="D101" s="32"/>
      <c r="E101" s="32"/>
      <c r="F101" s="32"/>
      <c r="G101" s="32"/>
      <c r="H101" s="32"/>
      <c r="I101" s="32"/>
      <c r="J101" s="32"/>
      <c r="K101" s="32"/>
      <c r="L101" s="32"/>
      <c r="M101" s="32"/>
      <c r="N101" s="32"/>
      <c r="O101" s="32"/>
      <c r="P101" s="33">
        <v>0</v>
      </c>
      <c r="Q101" s="33">
        <v>0</v>
      </c>
      <c r="R101" s="33">
        <v>0</v>
      </c>
      <c r="S101" s="33">
        <v>0</v>
      </c>
    </row>
    <row r="102" spans="1:19">
      <c r="A102" s="35"/>
      <c r="B102" s="5">
        <v>2018</v>
      </c>
      <c r="C102" s="32"/>
      <c r="D102" s="32"/>
      <c r="E102" s="32"/>
      <c r="F102" s="32"/>
      <c r="G102" s="32"/>
      <c r="H102" s="32"/>
      <c r="I102" s="32"/>
      <c r="J102" s="32"/>
      <c r="K102" s="32"/>
      <c r="L102" s="32"/>
      <c r="M102" s="32"/>
      <c r="N102" s="32"/>
      <c r="O102" s="33">
        <v>0</v>
      </c>
      <c r="P102" s="33">
        <v>0</v>
      </c>
      <c r="Q102" s="33">
        <v>0</v>
      </c>
      <c r="R102" s="33">
        <v>0</v>
      </c>
      <c r="S102" s="33">
        <v>0</v>
      </c>
    </row>
    <row r="103" spans="1:19">
      <c r="A103" s="34"/>
      <c r="B103" s="5">
        <v>2017</v>
      </c>
      <c r="C103" s="32"/>
      <c r="D103" s="32"/>
      <c r="E103" s="32"/>
      <c r="F103" s="32"/>
      <c r="G103" s="32"/>
      <c r="H103" s="32"/>
      <c r="I103" s="32"/>
      <c r="J103" s="32"/>
      <c r="K103" s="32"/>
      <c r="L103" s="32"/>
      <c r="M103" s="32"/>
      <c r="N103" s="33">
        <v>0</v>
      </c>
      <c r="O103" s="33">
        <v>0</v>
      </c>
      <c r="P103" s="33">
        <v>0</v>
      </c>
      <c r="Q103" s="33">
        <v>0</v>
      </c>
      <c r="R103" s="33">
        <v>0</v>
      </c>
      <c r="S103" s="33">
        <v>0</v>
      </c>
    </row>
    <row r="104" spans="1:19">
      <c r="B104" s="5">
        <v>2016</v>
      </c>
      <c r="C104" s="32"/>
      <c r="D104" s="32"/>
      <c r="E104" s="32"/>
      <c r="F104" s="32"/>
      <c r="G104" s="32"/>
      <c r="H104" s="32"/>
      <c r="I104" s="32"/>
      <c r="J104" s="32"/>
      <c r="K104" s="32"/>
      <c r="L104" s="32"/>
      <c r="M104" s="33">
        <v>0</v>
      </c>
      <c r="N104" s="33">
        <v>0</v>
      </c>
      <c r="O104" s="33">
        <v>0</v>
      </c>
      <c r="P104" s="33">
        <v>0</v>
      </c>
      <c r="Q104" s="33">
        <v>0</v>
      </c>
      <c r="R104" s="33">
        <v>0</v>
      </c>
      <c r="S104" s="33">
        <v>0</v>
      </c>
    </row>
    <row r="105" spans="1:19">
      <c r="B105" s="5">
        <v>2015</v>
      </c>
      <c r="C105" s="32"/>
      <c r="D105" s="32"/>
      <c r="E105" s="32"/>
      <c r="F105" s="32"/>
      <c r="G105" s="32"/>
      <c r="H105" s="32"/>
      <c r="I105" s="32"/>
      <c r="J105" s="32"/>
      <c r="K105" s="32"/>
      <c r="L105" s="33">
        <v>0</v>
      </c>
      <c r="M105" s="33">
        <v>0</v>
      </c>
      <c r="N105" s="33">
        <v>0</v>
      </c>
      <c r="O105" s="33">
        <v>0</v>
      </c>
      <c r="P105" s="33">
        <v>0</v>
      </c>
      <c r="Q105" s="33">
        <v>0</v>
      </c>
      <c r="R105" s="33">
        <v>0</v>
      </c>
      <c r="S105" s="33">
        <v>0</v>
      </c>
    </row>
    <row r="106" spans="1:19">
      <c r="B106" s="5">
        <v>2014</v>
      </c>
      <c r="C106" s="32"/>
      <c r="D106" s="32"/>
      <c r="E106" s="32"/>
      <c r="F106" s="32"/>
      <c r="G106" s="32"/>
      <c r="H106" s="32"/>
      <c r="I106" s="32"/>
      <c r="J106" s="32"/>
      <c r="K106" s="33">
        <v>0</v>
      </c>
      <c r="L106" s="33">
        <v>0</v>
      </c>
      <c r="M106" s="33">
        <v>0</v>
      </c>
      <c r="N106" s="33">
        <v>0</v>
      </c>
      <c r="O106" s="33">
        <v>0</v>
      </c>
      <c r="P106" s="33">
        <v>0</v>
      </c>
      <c r="Q106" s="33">
        <v>0</v>
      </c>
      <c r="R106" s="33">
        <v>0</v>
      </c>
      <c r="S106" s="33">
        <v>0</v>
      </c>
    </row>
    <row r="107" spans="1:19">
      <c r="B107" s="5">
        <v>2013</v>
      </c>
      <c r="C107" s="32"/>
      <c r="D107" s="32"/>
      <c r="E107" s="32"/>
      <c r="F107" s="32"/>
      <c r="G107" s="32"/>
      <c r="H107" s="32"/>
      <c r="I107" s="32"/>
      <c r="J107" s="33">
        <v>0</v>
      </c>
      <c r="K107" s="33">
        <v>0</v>
      </c>
      <c r="L107" s="33">
        <v>0</v>
      </c>
      <c r="M107" s="33">
        <v>0</v>
      </c>
      <c r="N107" s="33">
        <v>0</v>
      </c>
      <c r="O107" s="33">
        <v>0</v>
      </c>
      <c r="P107" s="33">
        <v>0</v>
      </c>
      <c r="Q107" s="33">
        <v>0</v>
      </c>
      <c r="R107" s="33">
        <v>0</v>
      </c>
      <c r="S107" s="33">
        <v>0</v>
      </c>
    </row>
    <row r="108" spans="1:19">
      <c r="B108" s="5">
        <v>2012</v>
      </c>
      <c r="C108" s="32"/>
      <c r="D108" s="32"/>
      <c r="E108" s="32"/>
      <c r="F108" s="32"/>
      <c r="G108" s="32"/>
      <c r="H108" s="32"/>
      <c r="I108" s="33">
        <v>0</v>
      </c>
      <c r="J108" s="33">
        <v>0</v>
      </c>
      <c r="K108" s="33">
        <v>0</v>
      </c>
      <c r="L108" s="33">
        <v>0</v>
      </c>
      <c r="M108" s="33">
        <v>0</v>
      </c>
      <c r="N108" s="33">
        <v>0</v>
      </c>
      <c r="O108" s="33">
        <v>0</v>
      </c>
      <c r="P108" s="33">
        <v>0</v>
      </c>
      <c r="Q108" s="33">
        <v>0</v>
      </c>
      <c r="R108" s="33">
        <v>0</v>
      </c>
      <c r="S108" s="33">
        <v>0</v>
      </c>
    </row>
    <row r="109" spans="1:19">
      <c r="B109" s="5">
        <v>2011</v>
      </c>
      <c r="C109" s="32"/>
      <c r="D109" s="32"/>
      <c r="E109" s="32"/>
      <c r="F109" s="32"/>
      <c r="G109" s="32"/>
      <c r="H109" s="33">
        <v>0</v>
      </c>
      <c r="I109" s="33">
        <v>0</v>
      </c>
      <c r="J109" s="33">
        <v>0</v>
      </c>
      <c r="K109" s="33">
        <v>0</v>
      </c>
      <c r="L109" s="33">
        <v>0</v>
      </c>
      <c r="M109" s="33">
        <v>0</v>
      </c>
      <c r="N109" s="33">
        <v>0</v>
      </c>
      <c r="O109" s="33">
        <v>0</v>
      </c>
      <c r="P109" s="33">
        <v>0</v>
      </c>
      <c r="Q109" s="33">
        <v>0</v>
      </c>
      <c r="R109" s="33">
        <v>0</v>
      </c>
      <c r="S109" s="33">
        <v>0</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0</v>
      </c>
      <c r="G111" s="33">
        <v>0</v>
      </c>
      <c r="H111" s="33">
        <v>0</v>
      </c>
      <c r="I111" s="33">
        <v>0</v>
      </c>
      <c r="J111" s="33">
        <v>0</v>
      </c>
      <c r="K111" s="33">
        <v>0</v>
      </c>
      <c r="L111" s="33">
        <v>0</v>
      </c>
      <c r="M111" s="33">
        <v>0</v>
      </c>
      <c r="N111" s="33">
        <v>0</v>
      </c>
      <c r="O111" s="33">
        <v>0</v>
      </c>
      <c r="P111" s="33">
        <v>0</v>
      </c>
      <c r="Q111" s="33">
        <v>0</v>
      </c>
      <c r="R111" s="33">
        <v>0</v>
      </c>
      <c r="S111" s="33">
        <v>0</v>
      </c>
    </row>
    <row r="112" spans="1:19">
      <c r="B112" s="5">
        <v>2008</v>
      </c>
      <c r="C112" s="32"/>
      <c r="D112" s="32"/>
      <c r="E112" s="33">
        <v>0</v>
      </c>
      <c r="F112" s="33">
        <v>0</v>
      </c>
      <c r="G112" s="33">
        <v>0</v>
      </c>
      <c r="H112" s="33">
        <v>0</v>
      </c>
      <c r="I112" s="33">
        <v>0</v>
      </c>
      <c r="J112" s="33">
        <v>0</v>
      </c>
      <c r="K112" s="33">
        <v>0</v>
      </c>
      <c r="L112" s="33">
        <v>0</v>
      </c>
      <c r="M112" s="33">
        <v>0</v>
      </c>
      <c r="N112" s="33">
        <v>0</v>
      </c>
      <c r="O112" s="33">
        <v>0</v>
      </c>
      <c r="P112" s="33">
        <v>0</v>
      </c>
      <c r="Q112" s="33">
        <v>0</v>
      </c>
      <c r="R112" s="33">
        <v>0</v>
      </c>
      <c r="S112" s="33">
        <v>0</v>
      </c>
    </row>
    <row r="113" spans="2:19">
      <c r="B113" s="5">
        <v>2007</v>
      </c>
      <c r="C113" s="32"/>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row>
    <row r="114" spans="2:19">
      <c r="B114" s="5">
        <v>2006</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row>
    <row r="115" spans="2:19">
      <c r="B115" s="5">
        <v>2005</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row>
    <row r="116" spans="2:19">
      <c r="B116" s="5">
        <v>2004</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row>
    <row r="117" spans="2:19">
      <c r="B117" s="5">
        <v>2003</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row>
    <row r="120" spans="2:19">
      <c r="B120" s="5">
        <v>2000</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row>
    <row r="121" spans="2:19">
      <c r="B121" s="5">
        <v>1999</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row>
    <row r="122" spans="2:19">
      <c r="B122" s="5">
        <v>1998</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row>
    <row r="123" spans="2:19">
      <c r="B123" s="5">
        <v>1997</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row>
    <row r="124" spans="2:19">
      <c r="B124" s="5">
        <v>1996</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row>
    <row r="125" spans="2:19">
      <c r="B125" s="5">
        <v>1995</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row>
    <row r="126" spans="2:19">
      <c r="B126" s="5">
        <v>1994</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row>
    <row r="127" spans="2:19">
      <c r="B127" s="5">
        <v>1993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row>
    <row r="128" spans="2:19">
      <c r="B128" s="5">
        <v>1992</v>
      </c>
      <c r="C128" s="33">
        <v>0</v>
      </c>
      <c r="D128" s="33">
        <v>0</v>
      </c>
      <c r="E128" s="33">
        <v>0</v>
      </c>
      <c r="F128" s="33">
        <v>0</v>
      </c>
      <c r="G128" s="33">
        <v>0</v>
      </c>
      <c r="H128" s="33">
        <v>0</v>
      </c>
      <c r="I128" s="33">
        <v>0</v>
      </c>
      <c r="J128" s="33">
        <v>0</v>
      </c>
      <c r="K128" s="33">
        <v>0</v>
      </c>
      <c r="L128" s="33">
        <v>0</v>
      </c>
      <c r="M128" s="33">
        <v>0</v>
      </c>
      <c r="N128" s="33">
        <v>0</v>
      </c>
      <c r="O128" s="33">
        <v>0</v>
      </c>
      <c r="P128" s="33">
        <v>0</v>
      </c>
      <c r="Q128" s="33">
        <v>0</v>
      </c>
      <c r="R128" s="33">
        <v>0</v>
      </c>
      <c r="S128" s="33">
        <v>0</v>
      </c>
    </row>
    <row r="129" spans="2:19">
      <c r="B129" s="5">
        <v>1991</v>
      </c>
      <c r="C129" s="33">
        <v>0</v>
      </c>
      <c r="D129" s="33">
        <v>0</v>
      </c>
      <c r="E129" s="33">
        <v>0</v>
      </c>
      <c r="F129" s="33">
        <v>0</v>
      </c>
      <c r="G129" s="33">
        <v>0</v>
      </c>
      <c r="H129" s="33">
        <v>0</v>
      </c>
      <c r="I129" s="33">
        <v>0</v>
      </c>
      <c r="J129" s="33">
        <v>0</v>
      </c>
      <c r="K129" s="33">
        <v>0</v>
      </c>
      <c r="L129" s="33">
        <v>0</v>
      </c>
      <c r="M129" s="33">
        <v>0</v>
      </c>
      <c r="N129" s="33">
        <v>0</v>
      </c>
      <c r="O129" s="33">
        <v>0</v>
      </c>
      <c r="P129" s="33">
        <v>0</v>
      </c>
      <c r="Q129" s="33">
        <v>0</v>
      </c>
      <c r="R129" s="33">
        <v>0</v>
      </c>
      <c r="S129" s="33">
        <v>0</v>
      </c>
    </row>
    <row r="130" spans="2:19">
      <c r="B130" s="5">
        <v>1990</v>
      </c>
      <c r="C130" s="33">
        <v>0</v>
      </c>
      <c r="D130" s="33">
        <v>0</v>
      </c>
      <c r="E130" s="33">
        <v>0</v>
      </c>
      <c r="F130" s="33">
        <v>0</v>
      </c>
      <c r="G130" s="33">
        <v>0</v>
      </c>
      <c r="H130" s="33">
        <v>0</v>
      </c>
      <c r="I130" s="33">
        <v>0</v>
      </c>
      <c r="J130" s="33">
        <v>0</v>
      </c>
      <c r="K130" s="33">
        <v>0</v>
      </c>
      <c r="L130" s="33">
        <v>0</v>
      </c>
      <c r="M130" s="33">
        <v>0</v>
      </c>
      <c r="N130" s="33">
        <v>0</v>
      </c>
      <c r="O130" s="33">
        <v>0</v>
      </c>
      <c r="P130" s="33">
        <v>0</v>
      </c>
      <c r="Q130" s="33">
        <v>0</v>
      </c>
      <c r="R130" s="33">
        <v>0</v>
      </c>
      <c r="S130" s="33">
        <v>0</v>
      </c>
    </row>
    <row r="131" spans="2:19">
      <c r="B131" s="5">
        <v>1989</v>
      </c>
      <c r="C131" s="33">
        <v>0</v>
      </c>
      <c r="D131" s="33">
        <v>0</v>
      </c>
      <c r="E131" s="33">
        <v>0</v>
      </c>
      <c r="F131" s="33">
        <v>0</v>
      </c>
      <c r="G131" s="33">
        <v>0</v>
      </c>
      <c r="H131" s="33">
        <v>0</v>
      </c>
      <c r="I131" s="33">
        <v>0</v>
      </c>
      <c r="J131" s="33">
        <v>0</v>
      </c>
      <c r="K131" s="33">
        <v>0</v>
      </c>
      <c r="L131" s="33">
        <v>0</v>
      </c>
      <c r="M131" s="33">
        <v>0</v>
      </c>
      <c r="N131" s="33">
        <v>0</v>
      </c>
      <c r="O131" s="33">
        <v>0</v>
      </c>
      <c r="P131" s="33">
        <v>0</v>
      </c>
      <c r="Q131" s="33">
        <v>0</v>
      </c>
      <c r="R131" s="33">
        <v>0</v>
      </c>
      <c r="S131" s="33">
        <v>0</v>
      </c>
    </row>
    <row r="132" spans="2:19">
      <c r="B132" s="5">
        <v>1988</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row>
    <row r="133" spans="2:19">
      <c r="B133" s="5">
        <v>1987</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row>
    <row r="134" spans="2:19">
      <c r="B134" s="5">
        <v>1986</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row>
    <row r="135" spans="2:19">
      <c r="B135" s="5">
        <v>1985</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v>0</v>
      </c>
      <c r="S135" s="33">
        <v>0</v>
      </c>
    </row>
    <row r="136" spans="2:19">
      <c r="B136" s="5">
        <v>1984</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row>
    <row r="137" spans="2:19">
      <c r="B137" s="5">
        <v>1983</v>
      </c>
      <c r="C137" s="33">
        <v>0</v>
      </c>
      <c r="D137" s="33">
        <v>0</v>
      </c>
      <c r="E137" s="33">
        <v>0</v>
      </c>
      <c r="F137" s="33">
        <v>0</v>
      </c>
      <c r="G137" s="33">
        <v>0</v>
      </c>
      <c r="H137" s="33">
        <v>0</v>
      </c>
      <c r="I137" s="33">
        <v>0</v>
      </c>
      <c r="J137" s="33">
        <v>0</v>
      </c>
      <c r="K137" s="33">
        <v>0</v>
      </c>
      <c r="L137" s="33">
        <v>0</v>
      </c>
      <c r="M137" s="33">
        <v>0</v>
      </c>
      <c r="N137" s="33">
        <v>0</v>
      </c>
      <c r="O137" s="33">
        <v>0</v>
      </c>
      <c r="P137" s="33">
        <v>0</v>
      </c>
      <c r="Q137" s="33">
        <v>0</v>
      </c>
      <c r="R137" s="33">
        <v>0</v>
      </c>
      <c r="S137" s="33">
        <v>0</v>
      </c>
    </row>
    <row r="138" spans="2:19">
      <c r="B138" s="5">
        <v>1982</v>
      </c>
      <c r="C138" s="33">
        <v>0</v>
      </c>
      <c r="D138" s="33">
        <v>0</v>
      </c>
      <c r="E138" s="33">
        <v>0</v>
      </c>
      <c r="F138" s="33">
        <v>0</v>
      </c>
      <c r="G138" s="33">
        <v>0</v>
      </c>
      <c r="H138" s="33">
        <v>0</v>
      </c>
      <c r="I138" s="33">
        <v>0</v>
      </c>
      <c r="J138" s="33">
        <v>0</v>
      </c>
      <c r="K138" s="33">
        <v>0</v>
      </c>
      <c r="L138" s="33">
        <v>0</v>
      </c>
      <c r="M138" s="33">
        <v>0</v>
      </c>
      <c r="N138" s="33">
        <v>0</v>
      </c>
      <c r="O138" s="33">
        <v>0</v>
      </c>
      <c r="P138" s="33">
        <v>0</v>
      </c>
      <c r="Q138" s="33">
        <v>0</v>
      </c>
      <c r="R138" s="33">
        <v>0</v>
      </c>
      <c r="S138" s="33">
        <v>0</v>
      </c>
    </row>
    <row r="139" spans="2:19">
      <c r="B139" s="5">
        <v>1981</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row>
    <row r="140" spans="2:19">
      <c r="B140" s="5">
        <v>1980</v>
      </c>
      <c r="C140" s="33">
        <v>0</v>
      </c>
      <c r="D140" s="33">
        <v>0</v>
      </c>
      <c r="E140" s="33">
        <v>0</v>
      </c>
      <c r="F140" s="33">
        <v>0</v>
      </c>
      <c r="G140" s="33">
        <v>0</v>
      </c>
      <c r="H140" s="33">
        <v>0</v>
      </c>
      <c r="I140" s="33">
        <v>0</v>
      </c>
      <c r="J140" s="33">
        <v>0</v>
      </c>
      <c r="K140" s="33">
        <v>0</v>
      </c>
      <c r="L140" s="33">
        <v>0</v>
      </c>
      <c r="M140" s="33">
        <v>0</v>
      </c>
      <c r="N140" s="33">
        <v>0</v>
      </c>
      <c r="O140" s="33">
        <v>0</v>
      </c>
      <c r="P140" s="33">
        <v>0</v>
      </c>
      <c r="Q140" s="33">
        <v>0</v>
      </c>
      <c r="R140" s="33">
        <v>0</v>
      </c>
      <c r="S140" s="33">
        <v>0</v>
      </c>
    </row>
    <row r="141" spans="2:19">
      <c r="B141" s="5">
        <v>1979</v>
      </c>
      <c r="C141" s="33">
        <v>0</v>
      </c>
      <c r="D141" s="33">
        <v>0</v>
      </c>
      <c r="E141" s="33">
        <v>0</v>
      </c>
      <c r="F141" s="33">
        <v>0</v>
      </c>
      <c r="G141" s="33">
        <v>0</v>
      </c>
      <c r="H141" s="33">
        <v>0</v>
      </c>
      <c r="I141" s="33">
        <v>0</v>
      </c>
      <c r="J141" s="33">
        <v>0</v>
      </c>
      <c r="K141" s="33">
        <v>0</v>
      </c>
      <c r="L141" s="33">
        <v>0</v>
      </c>
      <c r="M141" s="33">
        <v>0</v>
      </c>
      <c r="N141" s="33">
        <v>0</v>
      </c>
      <c r="O141" s="33">
        <v>0</v>
      </c>
      <c r="P141" s="33">
        <v>0</v>
      </c>
      <c r="Q141" s="33">
        <v>0</v>
      </c>
      <c r="R141" s="33">
        <v>0</v>
      </c>
      <c r="S141" s="33">
        <v>0</v>
      </c>
    </row>
    <row r="142" spans="2:19">
      <c r="B142" s="5">
        <v>1978</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row>
    <row r="143" spans="2:19">
      <c r="B143" s="5">
        <v>1977</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row>
    <row r="144" spans="2:19">
      <c r="B144" s="5">
        <v>1976</v>
      </c>
      <c r="C144" s="33">
        <v>0</v>
      </c>
      <c r="D144" s="33">
        <v>0</v>
      </c>
      <c r="E144" s="33">
        <v>0</v>
      </c>
      <c r="F144" s="33">
        <v>0</v>
      </c>
      <c r="G144" s="33">
        <v>0</v>
      </c>
      <c r="H144" s="33">
        <v>0</v>
      </c>
      <c r="I144" s="33">
        <v>0</v>
      </c>
      <c r="J144" s="33">
        <v>0</v>
      </c>
      <c r="K144" s="33">
        <v>0</v>
      </c>
      <c r="L144" s="33">
        <v>0</v>
      </c>
      <c r="M144" s="33">
        <v>0</v>
      </c>
      <c r="N144" s="33">
        <v>0</v>
      </c>
      <c r="O144" s="33">
        <v>0</v>
      </c>
      <c r="P144" s="33">
        <v>0</v>
      </c>
      <c r="Q144" s="33">
        <v>0</v>
      </c>
      <c r="R144" s="33">
        <v>0</v>
      </c>
      <c r="S144" s="33">
        <v>0</v>
      </c>
    </row>
    <row r="145" spans="2:19">
      <c r="B145" s="5">
        <v>1975</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row>
    <row r="146" spans="2:19">
      <c r="B146" s="5">
        <v>1974</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row>
    <row r="147" spans="2:19">
      <c r="B147" s="5">
        <v>1973</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row>
    <row r="148" spans="2:19">
      <c r="B148" s="5">
        <v>1972</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row>
    <row r="149" spans="2:19">
      <c r="B149" s="5">
        <v>1971</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row>
    <row r="150" spans="2:19">
      <c r="B150" s="5">
        <v>1970</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row>
    <row r="151" spans="2:19">
      <c r="B151" s="5">
        <v>1969</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row>
    <row r="152" spans="2:19">
      <c r="B152" s="5">
        <v>1968</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row>
    <row r="153" spans="2:19">
      <c r="B153" s="5">
        <v>1967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row>
    <row r="154" spans="2:19">
      <c r="B154" s="5">
        <v>1966</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row>
    <row r="155" spans="2:19">
      <c r="B155" s="5">
        <v>1965</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row>
    <row r="156" spans="2:19">
      <c r="B156" s="5">
        <v>1964</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row>
    <row r="157" spans="2:19">
      <c r="B157" s="5">
        <v>1963</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row>
    <row r="158" spans="2:19">
      <c r="B158" s="5">
        <v>1962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row>
    <row r="159" spans="2:19">
      <c r="B159" s="5">
        <v>1961</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row>
    <row r="160" spans="2:19">
      <c r="B160" s="5">
        <v>1960</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row>
    <row r="161" spans="2:19">
      <c r="B161" s="5">
        <v>1959</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row>
    <row r="162" spans="2:19">
      <c r="B162" s="5">
        <v>1958</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row>
    <row r="163" spans="2:19">
      <c r="B163" s="5">
        <v>1957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row>
    <row r="164" spans="2:19">
      <c r="B164" s="5">
        <v>1956</v>
      </c>
      <c r="C164" s="33">
        <v>0</v>
      </c>
      <c r="D164" s="33">
        <v>0</v>
      </c>
      <c r="E164" s="33">
        <v>0</v>
      </c>
      <c r="F164" s="33">
        <v>0</v>
      </c>
      <c r="G164" s="33">
        <v>0</v>
      </c>
      <c r="H164" s="33">
        <v>0</v>
      </c>
      <c r="I164" s="33">
        <v>0</v>
      </c>
      <c r="J164" s="33">
        <v>0</v>
      </c>
      <c r="K164" s="33">
        <v>0</v>
      </c>
      <c r="L164" s="33">
        <v>0</v>
      </c>
      <c r="M164" s="33">
        <v>0</v>
      </c>
      <c r="N164" s="33">
        <v>0</v>
      </c>
      <c r="O164" s="33">
        <v>0</v>
      </c>
      <c r="P164" s="33">
        <v>0</v>
      </c>
      <c r="Q164" s="33">
        <v>0</v>
      </c>
      <c r="R164" s="33">
        <v>0</v>
      </c>
      <c r="S164" s="33">
        <v>0</v>
      </c>
    </row>
    <row r="165" spans="2:19">
      <c r="B165" s="5">
        <v>1955</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row>
    <row r="166" spans="2:19">
      <c r="B166" s="5">
        <v>1954</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row>
    <row r="167" spans="2:19">
      <c r="B167" s="5">
        <v>1953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row>
    <row r="168" spans="2:19">
      <c r="B168" s="5">
        <v>1952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row>
    <row r="169" spans="2:19">
      <c r="B169" s="5">
        <v>1951</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row>
    <row r="170" spans="2:19">
      <c r="B170" s="5">
        <v>1950</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row>
    <row r="171" spans="2:19">
      <c r="B171" s="5">
        <v>1949</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row>
    <row r="172" spans="2:19">
      <c r="B172" s="5">
        <v>1948</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row>
    <row r="173" spans="2:19">
      <c r="B173" s="5">
        <v>1947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row>
    <row r="174" spans="2:19">
      <c r="B174" s="5">
        <v>1946</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row>
    <row r="175" spans="2:19">
      <c r="B175" s="5">
        <v>1945</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row>
    <row r="176" spans="2:19">
      <c r="B176" s="5">
        <v>1944</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row>
    <row r="177" spans="1:19">
      <c r="B177" s="5">
        <v>1943</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row>
    <row r="178" spans="1:19">
      <c r="B178" s="5">
        <v>1942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row>
    <row r="179" spans="1:19">
      <c r="B179" s="5">
        <v>1941</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row>
    <row r="180" spans="1:19">
      <c r="B180" s="5">
        <v>1940</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row>
    <row r="181" spans="1:19">
      <c r="B181" s="5">
        <v>1939</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row>
    <row r="182" spans="1:19">
      <c r="B182" s="5">
        <v>1938</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row>
    <row r="183" spans="1:19">
      <c r="B183" s="5">
        <v>1937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row>
    <row r="184" spans="1:19">
      <c r="B184" s="5">
        <v>1936</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row>
    <row r="185" spans="1:19">
      <c r="B185" s="5">
        <v>1935</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row>
    <row r="186" spans="1:19">
      <c r="B186" s="5">
        <v>1934</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row>
    <row r="187" spans="1:19">
      <c r="B187" s="5">
        <v>1933</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row>
    <row r="188" spans="1:19">
      <c r="B188" s="5">
        <v>1932</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row>
    <row r="189" spans="1:19">
      <c r="B189" s="5">
        <v>1931</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row>
    <row r="190" spans="1:19">
      <c r="B190" s="5">
        <v>1930</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v>0</v>
      </c>
    </row>
    <row r="194" spans="1:19">
      <c r="A194" s="34"/>
      <c r="B194" s="5">
        <v>2021</v>
      </c>
      <c r="C194" s="32"/>
      <c r="D194" s="32"/>
      <c r="E194" s="32"/>
      <c r="F194" s="32"/>
      <c r="G194" s="32"/>
      <c r="H194" s="32"/>
      <c r="I194" s="32"/>
      <c r="J194" s="32"/>
      <c r="K194" s="32"/>
      <c r="L194" s="32"/>
      <c r="M194" s="32"/>
      <c r="N194" s="32"/>
      <c r="O194" s="32"/>
      <c r="P194" s="32"/>
      <c r="Q194" s="32"/>
      <c r="R194" s="33">
        <v>0</v>
      </c>
      <c r="S194" s="33">
        <v>0</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0</v>
      </c>
      <c r="O198" s="33">
        <v>0</v>
      </c>
      <c r="P198" s="33">
        <v>0</v>
      </c>
      <c r="Q198" s="33">
        <v>0</v>
      </c>
      <c r="R198" s="33">
        <v>0</v>
      </c>
      <c r="S198" s="33">
        <v>0</v>
      </c>
    </row>
    <row r="199" spans="1:19">
      <c r="B199" s="5">
        <v>2016</v>
      </c>
      <c r="C199" s="32"/>
      <c r="D199" s="32"/>
      <c r="E199" s="32"/>
      <c r="F199" s="32"/>
      <c r="G199" s="32"/>
      <c r="H199" s="32"/>
      <c r="I199" s="32"/>
      <c r="J199" s="32"/>
      <c r="K199" s="32"/>
      <c r="L199" s="32"/>
      <c r="M199" s="33">
        <v>0</v>
      </c>
      <c r="N199" s="33">
        <v>0</v>
      </c>
      <c r="O199" s="33">
        <v>0</v>
      </c>
      <c r="P199" s="33">
        <v>0</v>
      </c>
      <c r="Q199" s="33">
        <v>0</v>
      </c>
      <c r="R199" s="33">
        <v>0</v>
      </c>
      <c r="S199" s="33">
        <v>0</v>
      </c>
    </row>
    <row r="200" spans="1:19">
      <c r="B200" s="5">
        <v>2015</v>
      </c>
      <c r="C200" s="32"/>
      <c r="D200" s="32"/>
      <c r="E200" s="32"/>
      <c r="F200" s="32"/>
      <c r="G200" s="32"/>
      <c r="H200" s="32"/>
      <c r="I200" s="32"/>
      <c r="J200" s="32"/>
      <c r="K200" s="32"/>
      <c r="L200" s="33">
        <v>0</v>
      </c>
      <c r="M200" s="33">
        <v>0</v>
      </c>
      <c r="N200" s="33">
        <v>0</v>
      </c>
      <c r="O200" s="33">
        <v>0</v>
      </c>
      <c r="P200" s="33">
        <v>0</v>
      </c>
      <c r="Q200" s="33">
        <v>0</v>
      </c>
      <c r="R200" s="33">
        <v>0</v>
      </c>
      <c r="S200" s="33">
        <v>0</v>
      </c>
    </row>
    <row r="201" spans="1:19">
      <c r="B201" s="5">
        <v>2014</v>
      </c>
      <c r="C201" s="32"/>
      <c r="D201" s="32"/>
      <c r="E201" s="32"/>
      <c r="F201" s="32"/>
      <c r="G201" s="32"/>
      <c r="H201" s="32"/>
      <c r="I201" s="32"/>
      <c r="J201" s="32"/>
      <c r="K201" s="33">
        <v>0</v>
      </c>
      <c r="L201" s="33">
        <v>0</v>
      </c>
      <c r="M201" s="33">
        <v>0</v>
      </c>
      <c r="N201" s="33">
        <v>0</v>
      </c>
      <c r="O201" s="33">
        <v>0</v>
      </c>
      <c r="P201" s="33">
        <v>0</v>
      </c>
      <c r="Q201" s="33">
        <v>0</v>
      </c>
      <c r="R201" s="33">
        <v>0</v>
      </c>
      <c r="S201" s="33">
        <v>0</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row>
    <row r="206" spans="1:19">
      <c r="B206" s="5">
        <v>2009</v>
      </c>
      <c r="C206" s="32"/>
      <c r="D206" s="32"/>
      <c r="E206" s="32"/>
      <c r="F206" s="33">
        <v>0</v>
      </c>
      <c r="G206" s="33">
        <v>0</v>
      </c>
      <c r="H206" s="33">
        <v>0</v>
      </c>
      <c r="I206" s="33">
        <v>0</v>
      </c>
      <c r="J206" s="33">
        <v>0</v>
      </c>
      <c r="K206" s="33">
        <v>0</v>
      </c>
      <c r="L206" s="33">
        <v>0</v>
      </c>
      <c r="M206" s="33">
        <v>0</v>
      </c>
      <c r="N206" s="33">
        <v>0</v>
      </c>
      <c r="O206" s="33">
        <v>0</v>
      </c>
      <c r="P206" s="33">
        <v>0</v>
      </c>
      <c r="Q206" s="33">
        <v>0</v>
      </c>
      <c r="R206" s="33">
        <v>0</v>
      </c>
      <c r="S206" s="33">
        <v>0</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row>
    <row r="209" spans="2:19">
      <c r="B209" s="5">
        <v>2006</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row>
    <row r="210" spans="2:19">
      <c r="B210" s="5">
        <v>2005</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0</v>
      </c>
      <c r="D219" s="33">
        <v>0</v>
      </c>
      <c r="E219" s="33">
        <v>0</v>
      </c>
      <c r="F219" s="33">
        <v>0</v>
      </c>
      <c r="G219" s="33">
        <v>0</v>
      </c>
      <c r="H219" s="33">
        <v>0</v>
      </c>
      <c r="I219" s="33">
        <v>0</v>
      </c>
      <c r="J219" s="33">
        <v>0</v>
      </c>
      <c r="K219" s="33">
        <v>0</v>
      </c>
      <c r="L219" s="33">
        <v>0</v>
      </c>
      <c r="M219" s="33">
        <v>0</v>
      </c>
      <c r="N219" s="33">
        <v>0</v>
      </c>
      <c r="O219" s="33">
        <v>0</v>
      </c>
      <c r="P219" s="33">
        <v>0</v>
      </c>
      <c r="Q219" s="33">
        <v>0</v>
      </c>
      <c r="R219" s="33">
        <v>0</v>
      </c>
      <c r="S219" s="33">
        <v>0</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row>
    <row r="225" spans="2:19">
      <c r="B225" s="5">
        <v>1990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row>
    <row r="226" spans="2:19">
      <c r="B226" s="5">
        <v>1989</v>
      </c>
      <c r="C226" s="33">
        <v>0</v>
      </c>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row>
    <row r="250" spans="2:19">
      <c r="B250" s="5">
        <v>1965</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row>
    <row r="251" spans="2:19">
      <c r="B251" s="5">
        <v>1964</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row>
    <row r="252" spans="2:19">
      <c r="B252" s="5">
        <v>1963</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v>0</v>
      </c>
      <c r="S255" s="33">
        <v>0</v>
      </c>
    </row>
    <row r="256" spans="2:19">
      <c r="B256" s="5">
        <v>1959</v>
      </c>
      <c r="C256" s="33">
        <v>0</v>
      </c>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row>
    <row r="257" spans="2:19">
      <c r="B257" s="5">
        <v>1958</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row>
    <row r="258" spans="2:19">
      <c r="B258" s="5">
        <v>1957</v>
      </c>
      <c r="C258" s="33">
        <v>0</v>
      </c>
      <c r="D258" s="33">
        <v>0</v>
      </c>
      <c r="E258" s="33">
        <v>0</v>
      </c>
      <c r="F258" s="33">
        <v>0</v>
      </c>
      <c r="G258" s="33">
        <v>0</v>
      </c>
      <c r="H258" s="33">
        <v>0</v>
      </c>
      <c r="I258" s="33">
        <v>0</v>
      </c>
      <c r="J258" s="33">
        <v>0</v>
      </c>
      <c r="K258" s="33">
        <v>0</v>
      </c>
      <c r="L258" s="33">
        <v>0</v>
      </c>
      <c r="M258" s="33">
        <v>0</v>
      </c>
      <c r="N258" s="33">
        <v>0</v>
      </c>
      <c r="O258" s="33">
        <v>0</v>
      </c>
      <c r="P258" s="33">
        <v>0</v>
      </c>
      <c r="Q258" s="33">
        <v>0</v>
      </c>
      <c r="R258" s="33">
        <v>0</v>
      </c>
      <c r="S258" s="33">
        <v>0</v>
      </c>
    </row>
    <row r="259" spans="2:19">
      <c r="B259" s="5">
        <v>1956</v>
      </c>
      <c r="C259" s="33">
        <v>0</v>
      </c>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row>
    <row r="260" spans="2:19">
      <c r="B260" s="5">
        <v>1955</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row>
    <row r="261" spans="2:19">
      <c r="B261" s="5">
        <v>1954</v>
      </c>
      <c r="C261" s="33">
        <v>0</v>
      </c>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row>
    <row r="262" spans="2:19">
      <c r="B262" s="5">
        <v>1953</v>
      </c>
      <c r="C262" s="33">
        <v>0</v>
      </c>
      <c r="D262" s="33">
        <v>0</v>
      </c>
      <c r="E262" s="33">
        <v>0</v>
      </c>
      <c r="F262" s="33">
        <v>0</v>
      </c>
      <c r="G262" s="33">
        <v>0</v>
      </c>
      <c r="H262" s="33">
        <v>0</v>
      </c>
      <c r="I262" s="33">
        <v>0</v>
      </c>
      <c r="J262" s="33">
        <v>0</v>
      </c>
      <c r="K262" s="33">
        <v>0</v>
      </c>
      <c r="L262" s="33">
        <v>0</v>
      </c>
      <c r="M262" s="33">
        <v>0</v>
      </c>
      <c r="N262" s="33">
        <v>0</v>
      </c>
      <c r="O262" s="33">
        <v>0</v>
      </c>
      <c r="P262" s="33">
        <v>0</v>
      </c>
      <c r="Q262" s="33">
        <v>0</v>
      </c>
      <c r="R262" s="33">
        <v>0</v>
      </c>
      <c r="S262" s="33">
        <v>0</v>
      </c>
    </row>
    <row r="263" spans="2:19">
      <c r="B263" s="5">
        <v>1952</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row>
    <row r="264" spans="2:19">
      <c r="B264" s="5">
        <v>1951</v>
      </c>
      <c r="C264" s="33">
        <v>0</v>
      </c>
      <c r="D264" s="33">
        <v>0</v>
      </c>
      <c r="E264" s="33">
        <v>0</v>
      </c>
      <c r="F264" s="33">
        <v>0</v>
      </c>
      <c r="G264" s="33">
        <v>0</v>
      </c>
      <c r="H264" s="33">
        <v>0</v>
      </c>
      <c r="I264" s="33">
        <v>0</v>
      </c>
      <c r="J264" s="33">
        <v>0</v>
      </c>
      <c r="K264" s="33">
        <v>0</v>
      </c>
      <c r="L264" s="33">
        <v>0</v>
      </c>
      <c r="M264" s="33">
        <v>0</v>
      </c>
      <c r="N264" s="33">
        <v>0</v>
      </c>
      <c r="O264" s="33">
        <v>0</v>
      </c>
      <c r="P264" s="33">
        <v>0</v>
      </c>
      <c r="Q264" s="33">
        <v>0</v>
      </c>
      <c r="R264" s="33">
        <v>0</v>
      </c>
      <c r="S264" s="33">
        <v>0</v>
      </c>
    </row>
    <row r="265" spans="2:19">
      <c r="B265" s="5">
        <v>1950</v>
      </c>
      <c r="C265" s="33">
        <v>0</v>
      </c>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row>
    <row r="266" spans="2:19">
      <c r="B266" s="5">
        <v>1949</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row>
    <row r="267" spans="2:19">
      <c r="B267" s="5">
        <v>1948</v>
      </c>
      <c r="C267" s="33">
        <v>0</v>
      </c>
      <c r="D267" s="33">
        <v>0</v>
      </c>
      <c r="E267" s="33">
        <v>0</v>
      </c>
      <c r="F267" s="33">
        <v>0</v>
      </c>
      <c r="G267" s="33">
        <v>0</v>
      </c>
      <c r="H267" s="33">
        <v>0</v>
      </c>
      <c r="I267" s="33">
        <v>0</v>
      </c>
      <c r="J267" s="33">
        <v>0</v>
      </c>
      <c r="K267" s="33">
        <v>0</v>
      </c>
      <c r="L267" s="33">
        <v>0</v>
      </c>
      <c r="M267" s="33">
        <v>0</v>
      </c>
      <c r="N267" s="33">
        <v>0</v>
      </c>
      <c r="O267" s="33">
        <v>0</v>
      </c>
      <c r="P267" s="33">
        <v>0</v>
      </c>
      <c r="Q267" s="33">
        <v>0</v>
      </c>
      <c r="R267" s="33">
        <v>0</v>
      </c>
      <c r="S267" s="33">
        <v>0</v>
      </c>
    </row>
    <row r="268" spans="2:19">
      <c r="B268" s="5">
        <v>1947</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row>
    <row r="269" spans="2:19">
      <c r="B269" s="5">
        <v>1946</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row>
    <row r="270" spans="2:19">
      <c r="B270" s="5">
        <v>1945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row>
    <row r="271" spans="2:19">
      <c r="B271" s="5">
        <v>1944</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row>
    <row r="272" spans="2:19">
      <c r="B272" s="5">
        <v>1943</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row>
    <row r="273" spans="1:19">
      <c r="B273" s="5">
        <v>1942</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row>
    <row r="274" spans="1:19">
      <c r="B274" s="5">
        <v>1941</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row>
    <row r="275" spans="1:19">
      <c r="B275" s="5">
        <v>1940</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row>
    <row r="276" spans="1:19">
      <c r="B276" s="5">
        <v>1939</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row>
    <row r="277" spans="1:19">
      <c r="B277" s="5">
        <v>1938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row>
    <row r="278" spans="1:19">
      <c r="B278" s="5">
        <v>1937</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row>
    <row r="279" spans="1:19">
      <c r="B279" s="5">
        <v>1936</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row>
    <row r="280" spans="1:19">
      <c r="B280" s="5">
        <v>1935</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row>
    <row r="281" spans="1:19">
      <c r="B281" s="5">
        <v>1934</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row>
    <row r="282" spans="1:19">
      <c r="B282" s="5">
        <v>1933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row>
    <row r="283" spans="1:19">
      <c r="B283" s="5">
        <v>1932</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row>
    <row r="284" spans="1:19">
      <c r="B284" s="5">
        <v>1931</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row>
    <row r="285" spans="1:19">
      <c r="B285" s="5">
        <v>1930</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0</v>
      </c>
      <c r="R290" s="33">
        <v>0</v>
      </c>
      <c r="S290" s="33">
        <v>0</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0</v>
      </c>
      <c r="N294" s="33">
        <v>0</v>
      </c>
      <c r="O294" s="33">
        <v>0</v>
      </c>
      <c r="P294" s="33">
        <v>0</v>
      </c>
      <c r="Q294" s="33">
        <v>0</v>
      </c>
      <c r="R294" s="33">
        <v>0</v>
      </c>
      <c r="S294" s="33">
        <v>0</v>
      </c>
    </row>
    <row r="295" spans="1:19">
      <c r="B295" s="5">
        <v>2015</v>
      </c>
      <c r="C295" s="32"/>
      <c r="D295" s="32"/>
      <c r="E295" s="32"/>
      <c r="F295" s="32"/>
      <c r="G295" s="32"/>
      <c r="H295" s="32"/>
      <c r="I295" s="32"/>
      <c r="J295" s="32"/>
      <c r="K295" s="32"/>
      <c r="L295" s="33">
        <v>0</v>
      </c>
      <c r="M295" s="33">
        <v>0</v>
      </c>
      <c r="N295" s="33">
        <v>0</v>
      </c>
      <c r="O295" s="33">
        <v>0</v>
      </c>
      <c r="P295" s="33">
        <v>0</v>
      </c>
      <c r="Q295" s="33">
        <v>0</v>
      </c>
      <c r="R295" s="33">
        <v>0</v>
      </c>
      <c r="S295" s="33">
        <v>0</v>
      </c>
    </row>
    <row r="296" spans="1:19">
      <c r="B296" s="5">
        <v>2014</v>
      </c>
      <c r="C296" s="32"/>
      <c r="D296" s="32"/>
      <c r="E296" s="32"/>
      <c r="F296" s="32"/>
      <c r="G296" s="32"/>
      <c r="H296" s="32"/>
      <c r="I296" s="32"/>
      <c r="J296" s="32"/>
      <c r="K296" s="33">
        <v>0</v>
      </c>
      <c r="L296" s="33">
        <v>0</v>
      </c>
      <c r="M296" s="33">
        <v>0</v>
      </c>
      <c r="N296" s="33">
        <v>0</v>
      </c>
      <c r="O296" s="33">
        <v>0</v>
      </c>
      <c r="P296" s="33">
        <v>0</v>
      </c>
      <c r="Q296" s="33">
        <v>0</v>
      </c>
      <c r="R296" s="33">
        <v>0</v>
      </c>
      <c r="S296" s="33">
        <v>0</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row>
    <row r="315" spans="2:19">
      <c r="B315" s="5">
        <v>1995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v>0</v>
      </c>
    </row>
    <row r="384" spans="1:19">
      <c r="A384" s="34"/>
      <c r="B384" s="5">
        <v>2021</v>
      </c>
      <c r="C384" s="32"/>
      <c r="D384" s="32"/>
      <c r="E384" s="32"/>
      <c r="F384" s="32"/>
      <c r="G384" s="32"/>
      <c r="H384" s="32"/>
      <c r="I384" s="32"/>
      <c r="J384" s="32"/>
      <c r="K384" s="32"/>
      <c r="L384" s="32"/>
      <c r="M384" s="32"/>
      <c r="N384" s="32"/>
      <c r="O384" s="32"/>
      <c r="P384" s="32"/>
      <c r="Q384" s="32"/>
      <c r="R384" s="33">
        <v>0</v>
      </c>
      <c r="S384" s="33">
        <v>0</v>
      </c>
    </row>
    <row r="385" spans="1:19">
      <c r="B385" s="5">
        <v>2020</v>
      </c>
      <c r="C385" s="32"/>
      <c r="D385" s="32"/>
      <c r="E385" s="32"/>
      <c r="F385" s="32"/>
      <c r="G385" s="32"/>
      <c r="H385" s="32"/>
      <c r="I385" s="32"/>
      <c r="J385" s="32"/>
      <c r="K385" s="32"/>
      <c r="L385" s="32"/>
      <c r="M385" s="32"/>
      <c r="N385" s="32"/>
      <c r="O385" s="32"/>
      <c r="P385" s="32"/>
      <c r="Q385" s="33">
        <v>0</v>
      </c>
      <c r="R385" s="33">
        <v>0</v>
      </c>
      <c r="S385" s="33">
        <v>0</v>
      </c>
    </row>
    <row r="386" spans="1:19">
      <c r="A386" s="36"/>
      <c r="B386" s="5">
        <v>2019</v>
      </c>
      <c r="C386" s="32"/>
      <c r="D386" s="32"/>
      <c r="E386" s="32"/>
      <c r="F386" s="32"/>
      <c r="G386" s="32"/>
      <c r="H386" s="32"/>
      <c r="I386" s="32"/>
      <c r="J386" s="32"/>
      <c r="K386" s="32"/>
      <c r="L386" s="32"/>
      <c r="M386" s="32"/>
      <c r="N386" s="32"/>
      <c r="O386" s="32"/>
      <c r="P386" s="33">
        <v>0</v>
      </c>
      <c r="Q386" s="33">
        <v>0</v>
      </c>
      <c r="R386" s="33">
        <v>0</v>
      </c>
      <c r="S386" s="33">
        <v>0</v>
      </c>
    </row>
    <row r="387" spans="1:19">
      <c r="A387" s="36"/>
      <c r="B387" s="5">
        <v>2018</v>
      </c>
      <c r="C387" s="32"/>
      <c r="D387" s="32"/>
      <c r="E387" s="32"/>
      <c r="F387" s="32"/>
      <c r="G387" s="32"/>
      <c r="H387" s="32"/>
      <c r="I387" s="32"/>
      <c r="J387" s="32"/>
      <c r="K387" s="32"/>
      <c r="L387" s="32"/>
      <c r="M387" s="32"/>
      <c r="N387" s="32"/>
      <c r="O387" s="33">
        <v>0</v>
      </c>
      <c r="P387" s="33">
        <v>0</v>
      </c>
      <c r="Q387" s="33">
        <v>0</v>
      </c>
      <c r="R387" s="33">
        <v>0</v>
      </c>
      <c r="S387" s="33">
        <v>0</v>
      </c>
    </row>
    <row r="388" spans="1:19">
      <c r="A388" s="36"/>
      <c r="B388" s="5">
        <v>2017</v>
      </c>
      <c r="C388" s="32"/>
      <c r="D388" s="32"/>
      <c r="E388" s="32"/>
      <c r="F388" s="32"/>
      <c r="G388" s="32"/>
      <c r="H388" s="32"/>
      <c r="I388" s="32"/>
      <c r="J388" s="32"/>
      <c r="K388" s="32"/>
      <c r="L388" s="32"/>
      <c r="M388" s="32"/>
      <c r="N388" s="33">
        <v>0</v>
      </c>
      <c r="O388" s="33">
        <v>0</v>
      </c>
      <c r="P388" s="33">
        <v>0</v>
      </c>
      <c r="Q388" s="33">
        <v>0</v>
      </c>
      <c r="R388" s="33">
        <v>0</v>
      </c>
      <c r="S388" s="33">
        <v>0</v>
      </c>
    </row>
    <row r="389" spans="1:19">
      <c r="B389" s="5">
        <v>2016</v>
      </c>
      <c r="C389" s="32"/>
      <c r="D389" s="32"/>
      <c r="E389" s="32"/>
      <c r="F389" s="32"/>
      <c r="G389" s="32"/>
      <c r="H389" s="32"/>
      <c r="I389" s="32"/>
      <c r="J389" s="32"/>
      <c r="K389" s="32"/>
      <c r="L389" s="32"/>
      <c r="M389" s="33">
        <v>0</v>
      </c>
      <c r="N389" s="33">
        <v>0</v>
      </c>
      <c r="O389" s="33">
        <v>0</v>
      </c>
      <c r="P389" s="33">
        <v>0</v>
      </c>
      <c r="Q389" s="33">
        <v>0</v>
      </c>
      <c r="R389" s="33">
        <v>0</v>
      </c>
      <c r="S389" s="33">
        <v>0</v>
      </c>
    </row>
    <row r="390" spans="1:19">
      <c r="B390" s="5">
        <v>2015</v>
      </c>
      <c r="C390" s="32"/>
      <c r="D390" s="32"/>
      <c r="E390" s="32"/>
      <c r="F390" s="32"/>
      <c r="G390" s="32"/>
      <c r="H390" s="32"/>
      <c r="I390" s="32"/>
      <c r="J390" s="32"/>
      <c r="K390" s="32"/>
      <c r="L390" s="33">
        <v>0</v>
      </c>
      <c r="M390" s="33">
        <v>0</v>
      </c>
      <c r="N390" s="33">
        <v>0</v>
      </c>
      <c r="O390" s="33">
        <v>0</v>
      </c>
      <c r="P390" s="33">
        <v>0</v>
      </c>
      <c r="Q390" s="33">
        <v>0</v>
      </c>
      <c r="R390" s="33">
        <v>0</v>
      </c>
      <c r="S390" s="33">
        <v>0</v>
      </c>
    </row>
    <row r="391" spans="1:19">
      <c r="B391" s="5">
        <v>2014</v>
      </c>
      <c r="C391" s="32"/>
      <c r="D391" s="32"/>
      <c r="E391" s="32"/>
      <c r="F391" s="32"/>
      <c r="G391" s="32"/>
      <c r="H391" s="32"/>
      <c r="I391" s="32"/>
      <c r="J391" s="32"/>
      <c r="K391" s="33">
        <v>0</v>
      </c>
      <c r="L391" s="33">
        <v>0</v>
      </c>
      <c r="M391" s="33">
        <v>0</v>
      </c>
      <c r="N391" s="33">
        <v>0</v>
      </c>
      <c r="O391" s="33">
        <v>0</v>
      </c>
      <c r="P391" s="33">
        <v>0</v>
      </c>
      <c r="Q391" s="33">
        <v>0</v>
      </c>
      <c r="R391" s="33">
        <v>0</v>
      </c>
      <c r="S391" s="33">
        <v>0</v>
      </c>
    </row>
    <row r="392" spans="1:19">
      <c r="B392" s="5">
        <v>2013</v>
      </c>
      <c r="C392" s="32"/>
      <c r="D392" s="32"/>
      <c r="E392" s="32"/>
      <c r="F392" s="32"/>
      <c r="G392" s="32"/>
      <c r="H392" s="32"/>
      <c r="I392" s="32"/>
      <c r="J392" s="33">
        <v>0</v>
      </c>
      <c r="K392" s="33">
        <v>0</v>
      </c>
      <c r="L392" s="33">
        <v>0</v>
      </c>
      <c r="M392" s="33">
        <v>0</v>
      </c>
      <c r="N392" s="33">
        <v>0</v>
      </c>
      <c r="O392" s="33">
        <v>0</v>
      </c>
      <c r="P392" s="33">
        <v>0</v>
      </c>
      <c r="Q392" s="33">
        <v>0</v>
      </c>
      <c r="R392" s="33">
        <v>0</v>
      </c>
      <c r="S392" s="33">
        <v>0</v>
      </c>
    </row>
    <row r="393" spans="1:19">
      <c r="B393" s="5">
        <v>2012</v>
      </c>
      <c r="C393" s="32"/>
      <c r="D393" s="32"/>
      <c r="E393" s="32"/>
      <c r="F393" s="32"/>
      <c r="G393" s="32"/>
      <c r="H393" s="32"/>
      <c r="I393" s="33">
        <v>0</v>
      </c>
      <c r="J393" s="33">
        <v>0</v>
      </c>
      <c r="K393" s="33">
        <v>0</v>
      </c>
      <c r="L393" s="33">
        <v>0</v>
      </c>
      <c r="M393" s="33">
        <v>0</v>
      </c>
      <c r="N393" s="33">
        <v>0</v>
      </c>
      <c r="O393" s="33">
        <v>0</v>
      </c>
      <c r="P393" s="33">
        <v>0</v>
      </c>
      <c r="Q393" s="33">
        <v>0</v>
      </c>
      <c r="R393" s="33">
        <v>0</v>
      </c>
      <c r="S393" s="33">
        <v>0</v>
      </c>
    </row>
    <row r="394" spans="1:19">
      <c r="B394" s="5">
        <v>2011</v>
      </c>
      <c r="C394" s="32"/>
      <c r="D394" s="32"/>
      <c r="E394" s="32"/>
      <c r="F394" s="32"/>
      <c r="G394" s="32"/>
      <c r="H394" s="33">
        <v>0</v>
      </c>
      <c r="I394" s="33">
        <v>0</v>
      </c>
      <c r="J394" s="33">
        <v>0</v>
      </c>
      <c r="K394" s="33">
        <v>0</v>
      </c>
      <c r="L394" s="33">
        <v>0</v>
      </c>
      <c r="M394" s="33">
        <v>0</v>
      </c>
      <c r="N394" s="33">
        <v>0</v>
      </c>
      <c r="O394" s="33">
        <v>0</v>
      </c>
      <c r="P394" s="33">
        <v>0</v>
      </c>
      <c r="Q394" s="33">
        <v>0</v>
      </c>
      <c r="R394" s="33">
        <v>0</v>
      </c>
      <c r="S394" s="33">
        <v>0</v>
      </c>
    </row>
    <row r="395" spans="1:19">
      <c r="B395" s="5">
        <v>2010</v>
      </c>
      <c r="C395" s="32"/>
      <c r="D395" s="32"/>
      <c r="E395" s="32"/>
      <c r="F395" s="32"/>
      <c r="G395" s="33">
        <v>0</v>
      </c>
      <c r="H395" s="33">
        <v>0</v>
      </c>
      <c r="I395" s="33">
        <v>0</v>
      </c>
      <c r="J395" s="33">
        <v>0</v>
      </c>
      <c r="K395" s="33">
        <v>0</v>
      </c>
      <c r="L395" s="33">
        <v>0</v>
      </c>
      <c r="M395" s="33">
        <v>0</v>
      </c>
      <c r="N395" s="33">
        <v>0</v>
      </c>
      <c r="O395" s="33">
        <v>0</v>
      </c>
      <c r="P395" s="33">
        <v>0</v>
      </c>
      <c r="Q395" s="33">
        <v>0</v>
      </c>
      <c r="R395" s="33">
        <v>0</v>
      </c>
      <c r="S395" s="33">
        <v>0</v>
      </c>
    </row>
    <row r="396" spans="1:19">
      <c r="B396" s="5">
        <v>2009</v>
      </c>
      <c r="C396" s="32"/>
      <c r="D396" s="32"/>
      <c r="E396" s="32"/>
      <c r="F396" s="33">
        <v>0</v>
      </c>
      <c r="G396" s="33">
        <v>0</v>
      </c>
      <c r="H396" s="33">
        <v>0</v>
      </c>
      <c r="I396" s="33">
        <v>0</v>
      </c>
      <c r="J396" s="33">
        <v>0</v>
      </c>
      <c r="K396" s="33">
        <v>0</v>
      </c>
      <c r="L396" s="33">
        <v>0</v>
      </c>
      <c r="M396" s="33">
        <v>0</v>
      </c>
      <c r="N396" s="33">
        <v>0</v>
      </c>
      <c r="O396" s="33">
        <v>0</v>
      </c>
      <c r="P396" s="33">
        <v>0</v>
      </c>
      <c r="Q396" s="33">
        <v>0</v>
      </c>
      <c r="R396" s="33">
        <v>0</v>
      </c>
      <c r="S396" s="33">
        <v>0</v>
      </c>
    </row>
    <row r="397" spans="1:19">
      <c r="B397" s="5">
        <v>2008</v>
      </c>
      <c r="C397" s="32"/>
      <c r="D397" s="32"/>
      <c r="E397" s="33">
        <v>0</v>
      </c>
      <c r="F397" s="33">
        <v>0</v>
      </c>
      <c r="G397" s="33">
        <v>0</v>
      </c>
      <c r="H397" s="33">
        <v>0</v>
      </c>
      <c r="I397" s="33">
        <v>0</v>
      </c>
      <c r="J397" s="33">
        <v>0</v>
      </c>
      <c r="K397" s="33">
        <v>0</v>
      </c>
      <c r="L397" s="33">
        <v>0</v>
      </c>
      <c r="M397" s="33">
        <v>0</v>
      </c>
      <c r="N397" s="33">
        <v>0</v>
      </c>
      <c r="O397" s="33">
        <v>0</v>
      </c>
      <c r="P397" s="33">
        <v>0</v>
      </c>
      <c r="Q397" s="33">
        <v>0</v>
      </c>
      <c r="R397" s="33">
        <v>0</v>
      </c>
      <c r="S397" s="33">
        <v>0</v>
      </c>
    </row>
    <row r="398" spans="1:19">
      <c r="B398" s="5">
        <v>2007</v>
      </c>
      <c r="C398" s="32"/>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row>
    <row r="399" spans="1:19">
      <c r="B399" s="5">
        <v>2006</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row>
    <row r="400" spans="1:19">
      <c r="B400" s="5">
        <v>2005</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row>
    <row r="401" spans="2:19">
      <c r="B401" s="5">
        <v>2004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row>
    <row r="402" spans="2:19">
      <c r="B402" s="5">
        <v>2003</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row>
    <row r="403" spans="2:19">
      <c r="B403" s="5">
        <v>2002</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row>
    <row r="404" spans="2:19">
      <c r="B404" s="5">
        <v>2001</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row>
    <row r="405" spans="2:19">
      <c r="B405" s="5">
        <v>2000</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row>
    <row r="406" spans="2:19">
      <c r="B406" s="5">
        <v>1999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row>
    <row r="407" spans="2:19">
      <c r="B407" s="5">
        <v>1998</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row>
    <row r="408" spans="2:19">
      <c r="B408" s="5">
        <v>1997</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row>
    <row r="409" spans="2:19">
      <c r="B409" s="5">
        <v>1996</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row>
    <row r="410" spans="2:19">
      <c r="B410" s="5">
        <v>1995</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row>
    <row r="411" spans="2:19">
      <c r="B411" s="5">
        <v>1994</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row>
    <row r="412" spans="2:19">
      <c r="B412" s="5">
        <v>1993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row>
    <row r="413" spans="2:19">
      <c r="B413" s="5">
        <v>1992</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row>
    <row r="414" spans="2:19">
      <c r="B414" s="5">
        <v>1991</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row>
    <row r="415" spans="2:19">
      <c r="B415" s="5">
        <v>1990</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row>
    <row r="416" spans="2:19">
      <c r="B416" s="5">
        <v>1989</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row>
    <row r="417" spans="2:19">
      <c r="B417" s="5">
        <v>1988</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row>
    <row r="418" spans="2:19">
      <c r="B418" s="5">
        <v>1987</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row>
    <row r="419" spans="2:19">
      <c r="B419" s="5">
        <v>1986</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row>
    <row r="420" spans="2:19">
      <c r="B420" s="5">
        <v>1985</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row>
    <row r="421" spans="2:19">
      <c r="B421" s="5">
        <v>1984</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row>
    <row r="422" spans="2:19">
      <c r="B422" s="5">
        <v>1983</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row>
    <row r="423" spans="2:19">
      <c r="B423" s="5">
        <v>1982</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row>
    <row r="424" spans="2:19">
      <c r="B424" s="5">
        <v>1981</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row>
    <row r="425" spans="2:19">
      <c r="B425" s="5">
        <v>1980</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row>
    <row r="426" spans="2:19">
      <c r="B426" s="5">
        <v>1979</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row>
    <row r="427" spans="2:19">
      <c r="B427" s="5">
        <v>1978</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row>
    <row r="428" spans="2:19">
      <c r="B428" s="5">
        <v>1977</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row>
    <row r="429" spans="2:19">
      <c r="B429" s="5">
        <v>1976</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row>
    <row r="430" spans="2:19">
      <c r="B430" s="5">
        <v>1975</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row>
    <row r="431" spans="2:19">
      <c r="B431" s="5">
        <v>1974</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row>
    <row r="432" spans="2:19">
      <c r="B432" s="5">
        <v>1973</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row>
    <row r="433" spans="2:19">
      <c r="B433" s="5">
        <v>1972</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row>
    <row r="434" spans="2:19">
      <c r="B434" s="5">
        <v>1971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row>
    <row r="435" spans="2:19">
      <c r="B435" s="5">
        <v>1970</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row>
    <row r="436" spans="2:19">
      <c r="B436" s="5">
        <v>1969</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row>
    <row r="437" spans="2:19">
      <c r="B437" s="5">
        <v>1968</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row>
    <row r="438" spans="2:19">
      <c r="B438" s="5">
        <v>1967</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row>
    <row r="439" spans="2:19">
      <c r="B439" s="5">
        <v>1966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row>
    <row r="440" spans="2:19">
      <c r="B440" s="5">
        <v>1965</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row>
    <row r="441" spans="2:19">
      <c r="B441" s="5">
        <v>1964</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row>
    <row r="442" spans="2:19">
      <c r="B442" s="5">
        <v>1963</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row>
    <row r="443" spans="2:19">
      <c r="B443" s="5">
        <v>1962</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row>
    <row r="444" spans="2:19">
      <c r="B444" s="5">
        <v>1961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row>
    <row r="445" spans="2:19">
      <c r="B445" s="5">
        <v>1960</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row>
    <row r="446" spans="2:19">
      <c r="B446" s="5">
        <v>1959</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row>
    <row r="447" spans="2:19">
      <c r="B447" s="5">
        <v>1958</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row>
    <row r="448" spans="2:19">
      <c r="B448" s="5">
        <v>1957</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row>
    <row r="449" spans="2:19">
      <c r="B449" s="5">
        <v>1956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row>
    <row r="450" spans="2:19">
      <c r="B450" s="5">
        <v>1955</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row>
    <row r="451" spans="2:19">
      <c r="B451" s="5">
        <v>1954</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row>
    <row r="452" spans="2:19">
      <c r="B452" s="5">
        <v>1953</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row>
    <row r="453" spans="2:19">
      <c r="B453" s="5">
        <v>1952</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row>
    <row r="454" spans="2:19">
      <c r="B454" s="5">
        <v>1951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row>
    <row r="455" spans="2:19">
      <c r="B455" s="5">
        <v>1950</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row>
    <row r="456" spans="2:19">
      <c r="B456" s="5">
        <v>1949</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row>
    <row r="457" spans="2:19">
      <c r="B457" s="5">
        <v>1948</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row>
    <row r="458" spans="2:19">
      <c r="B458" s="5">
        <v>1947</v>
      </c>
      <c r="C458" s="33">
        <v>0</v>
      </c>
      <c r="D458" s="33">
        <v>0</v>
      </c>
      <c r="E458" s="33">
        <v>0</v>
      </c>
      <c r="F458" s="33">
        <v>0</v>
      </c>
      <c r="G458" s="33">
        <v>0</v>
      </c>
      <c r="H458" s="33">
        <v>0</v>
      </c>
      <c r="I458" s="33">
        <v>0</v>
      </c>
      <c r="J458" s="33">
        <v>0</v>
      </c>
      <c r="K458" s="33">
        <v>0</v>
      </c>
      <c r="L458" s="33">
        <v>0</v>
      </c>
      <c r="M458" s="33">
        <v>0</v>
      </c>
      <c r="N458" s="33">
        <v>0</v>
      </c>
      <c r="O458" s="33">
        <v>0</v>
      </c>
      <c r="P458" s="33">
        <v>0</v>
      </c>
      <c r="Q458" s="33">
        <v>0</v>
      </c>
      <c r="R458" s="33">
        <v>0</v>
      </c>
      <c r="S458" s="33">
        <v>0</v>
      </c>
    </row>
    <row r="459" spans="2:19">
      <c r="B459" s="5">
        <v>1946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row>
    <row r="460" spans="2:19">
      <c r="B460" s="5">
        <v>1945</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row>
    <row r="461" spans="2:19">
      <c r="B461" s="5">
        <v>1944</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row>
    <row r="462" spans="2:19">
      <c r="B462" s="5">
        <v>1943</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row>
    <row r="463" spans="2:19">
      <c r="B463" s="5">
        <v>1942</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row>
    <row r="464" spans="2:19">
      <c r="B464" s="5">
        <v>1941</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row>
    <row r="465" spans="1:19">
      <c r="B465" s="5">
        <v>1940</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row>
    <row r="466" spans="1:19">
      <c r="B466" s="5">
        <v>1939</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row>
    <row r="467" spans="1:19">
      <c r="B467" s="5">
        <v>1938</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row>
    <row r="468" spans="1:19">
      <c r="B468" s="5">
        <v>1937</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row>
    <row r="469" spans="1:19">
      <c r="B469" s="5">
        <v>1936</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row>
    <row r="470" spans="1:19">
      <c r="B470" s="5">
        <v>1935</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row>
    <row r="471" spans="1:19">
      <c r="B471" s="5">
        <v>1934</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row>
    <row r="472" spans="1:19">
      <c r="B472" s="5">
        <v>1933</v>
      </c>
      <c r="C472" s="33">
        <v>0</v>
      </c>
      <c r="D472" s="33">
        <v>0</v>
      </c>
      <c r="E472" s="33">
        <v>0</v>
      </c>
      <c r="F472" s="33">
        <v>0</v>
      </c>
      <c r="G472" s="33">
        <v>0</v>
      </c>
      <c r="H472" s="33">
        <v>0</v>
      </c>
      <c r="I472" s="33">
        <v>0</v>
      </c>
      <c r="J472" s="33">
        <v>0</v>
      </c>
      <c r="K472" s="33">
        <v>0</v>
      </c>
      <c r="L472" s="33">
        <v>0</v>
      </c>
      <c r="M472" s="33">
        <v>0</v>
      </c>
      <c r="N472" s="33">
        <v>0</v>
      </c>
      <c r="O472" s="33">
        <v>0</v>
      </c>
      <c r="P472" s="33">
        <v>0</v>
      </c>
      <c r="Q472" s="33">
        <v>0</v>
      </c>
      <c r="R472" s="33">
        <v>0</v>
      </c>
      <c r="S472" s="33">
        <v>0</v>
      </c>
    </row>
    <row r="473" spans="1:19">
      <c r="B473" s="5">
        <v>1932</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row>
    <row r="474" spans="1:19">
      <c r="B474" s="5">
        <v>1931</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row>
    <row r="475" spans="1:19">
      <c r="B475" s="5">
        <v>1930</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v>0</v>
      </c>
    </row>
    <row r="479" spans="1:19">
      <c r="A479" s="34"/>
      <c r="B479" s="5">
        <v>2021</v>
      </c>
      <c r="C479" s="32"/>
      <c r="D479" s="32"/>
      <c r="E479" s="32"/>
      <c r="F479" s="32"/>
      <c r="G479" s="32"/>
      <c r="H479" s="32"/>
      <c r="I479" s="32"/>
      <c r="J479" s="32"/>
      <c r="K479" s="32"/>
      <c r="L479" s="32"/>
      <c r="M479" s="32"/>
      <c r="N479" s="32"/>
      <c r="O479" s="32"/>
      <c r="P479" s="32"/>
      <c r="Q479" s="32"/>
      <c r="R479" s="33">
        <v>0</v>
      </c>
      <c r="S479" s="33">
        <v>0</v>
      </c>
    </row>
    <row r="480" spans="1:19">
      <c r="B480" s="5">
        <v>2020</v>
      </c>
      <c r="C480" s="32"/>
      <c r="D480" s="32"/>
      <c r="E480" s="32"/>
      <c r="F480" s="32"/>
      <c r="G480" s="32"/>
      <c r="H480" s="32"/>
      <c r="I480" s="32"/>
      <c r="J480" s="32"/>
      <c r="K480" s="32"/>
      <c r="L480" s="32"/>
      <c r="M480" s="32"/>
      <c r="N480" s="32"/>
      <c r="O480" s="32"/>
      <c r="P480" s="32"/>
      <c r="Q480" s="33">
        <v>0</v>
      </c>
      <c r="R480" s="33">
        <v>0</v>
      </c>
      <c r="S480" s="33">
        <v>0</v>
      </c>
    </row>
    <row r="481" spans="1:19">
      <c r="A481" s="36"/>
      <c r="B481" s="5">
        <v>2019</v>
      </c>
      <c r="C481" s="32"/>
      <c r="D481" s="32"/>
      <c r="E481" s="32"/>
      <c r="F481" s="32"/>
      <c r="G481" s="32"/>
      <c r="H481" s="32"/>
      <c r="I481" s="32"/>
      <c r="J481" s="32"/>
      <c r="K481" s="32"/>
      <c r="L481" s="32"/>
      <c r="M481" s="32"/>
      <c r="N481" s="32"/>
      <c r="O481" s="32"/>
      <c r="P481" s="33">
        <v>0</v>
      </c>
      <c r="Q481" s="33">
        <v>0</v>
      </c>
      <c r="R481" s="33">
        <v>0</v>
      </c>
      <c r="S481" s="33">
        <v>0</v>
      </c>
    </row>
    <row r="482" spans="1:19">
      <c r="A482" s="36"/>
      <c r="B482" s="5">
        <v>2018</v>
      </c>
      <c r="C482" s="32"/>
      <c r="D482" s="32"/>
      <c r="E482" s="32"/>
      <c r="F482" s="32"/>
      <c r="G482" s="32"/>
      <c r="H482" s="32"/>
      <c r="I482" s="32"/>
      <c r="J482" s="32"/>
      <c r="K482" s="32"/>
      <c r="L482" s="32"/>
      <c r="M482" s="32"/>
      <c r="N482" s="32"/>
      <c r="O482" s="33">
        <v>0</v>
      </c>
      <c r="P482" s="33">
        <v>0</v>
      </c>
      <c r="Q482" s="33">
        <v>0</v>
      </c>
      <c r="R482" s="33">
        <v>0</v>
      </c>
      <c r="S482" s="33">
        <v>0</v>
      </c>
    </row>
    <row r="483" spans="1:19">
      <c r="A483" s="36"/>
      <c r="B483" s="5">
        <v>2017</v>
      </c>
      <c r="C483" s="32"/>
      <c r="D483" s="32"/>
      <c r="E483" s="32"/>
      <c r="F483" s="32"/>
      <c r="G483" s="32"/>
      <c r="H483" s="32"/>
      <c r="I483" s="32"/>
      <c r="J483" s="32"/>
      <c r="K483" s="32"/>
      <c r="L483" s="32"/>
      <c r="M483" s="32"/>
      <c r="N483" s="33">
        <v>0</v>
      </c>
      <c r="O483" s="33">
        <v>0</v>
      </c>
      <c r="P483" s="33">
        <v>0</v>
      </c>
      <c r="Q483" s="33">
        <v>0</v>
      </c>
      <c r="R483" s="33">
        <v>0</v>
      </c>
      <c r="S483" s="33">
        <v>0</v>
      </c>
    </row>
    <row r="484" spans="1:19">
      <c r="B484" s="5">
        <v>2016</v>
      </c>
      <c r="C484" s="32"/>
      <c r="D484" s="32"/>
      <c r="E484" s="32"/>
      <c r="F484" s="32"/>
      <c r="G484" s="32"/>
      <c r="H484" s="32"/>
      <c r="I484" s="32"/>
      <c r="J484" s="32"/>
      <c r="K484" s="32"/>
      <c r="L484" s="32"/>
      <c r="M484" s="33">
        <v>0</v>
      </c>
      <c r="N484" s="33">
        <v>0</v>
      </c>
      <c r="O484" s="33">
        <v>0</v>
      </c>
      <c r="P484" s="33">
        <v>0</v>
      </c>
      <c r="Q484" s="33">
        <v>0</v>
      </c>
      <c r="R484" s="33">
        <v>0</v>
      </c>
      <c r="S484" s="33">
        <v>0</v>
      </c>
    </row>
    <row r="485" spans="1:19">
      <c r="B485" s="5">
        <v>2015</v>
      </c>
      <c r="C485" s="32"/>
      <c r="D485" s="32"/>
      <c r="E485" s="32"/>
      <c r="F485" s="32"/>
      <c r="G485" s="32"/>
      <c r="H485" s="32"/>
      <c r="I485" s="32"/>
      <c r="J485" s="32"/>
      <c r="K485" s="32"/>
      <c r="L485" s="33">
        <v>0</v>
      </c>
      <c r="M485" s="33">
        <v>0</v>
      </c>
      <c r="N485" s="33">
        <v>0</v>
      </c>
      <c r="O485" s="33">
        <v>0</v>
      </c>
      <c r="P485" s="33">
        <v>0</v>
      </c>
      <c r="Q485" s="33">
        <v>0</v>
      </c>
      <c r="R485" s="33">
        <v>0</v>
      </c>
      <c r="S485" s="33">
        <v>0</v>
      </c>
    </row>
    <row r="486" spans="1:19">
      <c r="B486" s="5">
        <v>2014</v>
      </c>
      <c r="C486" s="32"/>
      <c r="D486" s="32"/>
      <c r="E486" s="32"/>
      <c r="F486" s="32"/>
      <c r="G486" s="32"/>
      <c r="H486" s="32"/>
      <c r="I486" s="32"/>
      <c r="J486" s="32"/>
      <c r="K486" s="33">
        <v>0</v>
      </c>
      <c r="L486" s="33">
        <v>0</v>
      </c>
      <c r="M486" s="33">
        <v>0</v>
      </c>
      <c r="N486" s="33">
        <v>0</v>
      </c>
      <c r="O486" s="33">
        <v>0</v>
      </c>
      <c r="P486" s="33">
        <v>0</v>
      </c>
      <c r="Q486" s="33">
        <v>0</v>
      </c>
      <c r="R486" s="33">
        <v>0</v>
      </c>
      <c r="S486" s="33">
        <v>0</v>
      </c>
    </row>
    <row r="487" spans="1:19">
      <c r="B487" s="5">
        <v>2013</v>
      </c>
      <c r="C487" s="32"/>
      <c r="D487" s="32"/>
      <c r="E487" s="32"/>
      <c r="F487" s="32"/>
      <c r="G487" s="32"/>
      <c r="H487" s="32"/>
      <c r="I487" s="32"/>
      <c r="J487" s="33">
        <v>0</v>
      </c>
      <c r="K487" s="33">
        <v>0</v>
      </c>
      <c r="L487" s="33">
        <v>0</v>
      </c>
      <c r="M487" s="33">
        <v>0</v>
      </c>
      <c r="N487" s="33">
        <v>0</v>
      </c>
      <c r="O487" s="33">
        <v>0</v>
      </c>
      <c r="P487" s="33">
        <v>0</v>
      </c>
      <c r="Q487" s="33">
        <v>0</v>
      </c>
      <c r="R487" s="33">
        <v>0</v>
      </c>
      <c r="S487" s="33">
        <v>0</v>
      </c>
    </row>
    <row r="488" spans="1:19">
      <c r="B488" s="5">
        <v>2012</v>
      </c>
      <c r="C488" s="32"/>
      <c r="D488" s="32"/>
      <c r="E488" s="32"/>
      <c r="F488" s="32"/>
      <c r="G488" s="32"/>
      <c r="H488" s="32"/>
      <c r="I488" s="33">
        <v>0</v>
      </c>
      <c r="J488" s="33">
        <v>0</v>
      </c>
      <c r="K488" s="33">
        <v>0</v>
      </c>
      <c r="L488" s="33">
        <v>0</v>
      </c>
      <c r="M488" s="33">
        <v>0</v>
      </c>
      <c r="N488" s="33">
        <v>0</v>
      </c>
      <c r="O488" s="33">
        <v>0</v>
      </c>
      <c r="P488" s="33">
        <v>0</v>
      </c>
      <c r="Q488" s="33">
        <v>0</v>
      </c>
      <c r="R488" s="33">
        <v>0</v>
      </c>
      <c r="S488" s="33">
        <v>0</v>
      </c>
    </row>
    <row r="489" spans="1:19">
      <c r="B489" s="5">
        <v>2011</v>
      </c>
      <c r="C489" s="32"/>
      <c r="D489" s="32"/>
      <c r="E489" s="32"/>
      <c r="F489" s="32"/>
      <c r="G489" s="32"/>
      <c r="H489" s="33">
        <v>0</v>
      </c>
      <c r="I489" s="33">
        <v>0</v>
      </c>
      <c r="J489" s="33">
        <v>0</v>
      </c>
      <c r="K489" s="33">
        <v>0</v>
      </c>
      <c r="L489" s="33">
        <v>0</v>
      </c>
      <c r="M489" s="33">
        <v>0</v>
      </c>
      <c r="N489" s="33">
        <v>0</v>
      </c>
      <c r="O489" s="33">
        <v>0</v>
      </c>
      <c r="P489" s="33">
        <v>0</v>
      </c>
      <c r="Q489" s="33">
        <v>0</v>
      </c>
      <c r="R489" s="33">
        <v>0</v>
      </c>
      <c r="S489" s="33">
        <v>0</v>
      </c>
    </row>
    <row r="490" spans="1:19">
      <c r="B490" s="5">
        <v>2010</v>
      </c>
      <c r="C490" s="32"/>
      <c r="D490" s="32"/>
      <c r="E490" s="32"/>
      <c r="F490" s="32"/>
      <c r="G490" s="33">
        <v>0</v>
      </c>
      <c r="H490" s="33">
        <v>0</v>
      </c>
      <c r="I490" s="33">
        <v>0</v>
      </c>
      <c r="J490" s="33">
        <v>0</v>
      </c>
      <c r="K490" s="33">
        <v>0</v>
      </c>
      <c r="L490" s="33">
        <v>0</v>
      </c>
      <c r="M490" s="33">
        <v>0</v>
      </c>
      <c r="N490" s="33">
        <v>0</v>
      </c>
      <c r="O490" s="33">
        <v>0</v>
      </c>
      <c r="P490" s="33">
        <v>0</v>
      </c>
      <c r="Q490" s="33">
        <v>0</v>
      </c>
      <c r="R490" s="33">
        <v>0</v>
      </c>
      <c r="S490" s="33">
        <v>0</v>
      </c>
    </row>
    <row r="491" spans="1:19">
      <c r="B491" s="5">
        <v>2009</v>
      </c>
      <c r="C491" s="32"/>
      <c r="D491" s="32"/>
      <c r="E491" s="32"/>
      <c r="F491" s="33">
        <v>0</v>
      </c>
      <c r="G491" s="33">
        <v>0</v>
      </c>
      <c r="H491" s="33">
        <v>0</v>
      </c>
      <c r="I491" s="33">
        <v>0</v>
      </c>
      <c r="J491" s="33">
        <v>0</v>
      </c>
      <c r="K491" s="33">
        <v>0</v>
      </c>
      <c r="L491" s="33">
        <v>0</v>
      </c>
      <c r="M491" s="33">
        <v>0</v>
      </c>
      <c r="N491" s="33">
        <v>0</v>
      </c>
      <c r="O491" s="33">
        <v>0</v>
      </c>
      <c r="P491" s="33">
        <v>0</v>
      </c>
      <c r="Q491" s="33">
        <v>0</v>
      </c>
      <c r="R491" s="33">
        <v>0</v>
      </c>
      <c r="S491" s="33">
        <v>0</v>
      </c>
    </row>
    <row r="492" spans="1:19">
      <c r="B492" s="5">
        <v>2008</v>
      </c>
      <c r="C492" s="32"/>
      <c r="D492" s="32"/>
      <c r="E492" s="33">
        <v>0</v>
      </c>
      <c r="F492" s="33">
        <v>0</v>
      </c>
      <c r="G492" s="33">
        <v>0</v>
      </c>
      <c r="H492" s="33">
        <v>0</v>
      </c>
      <c r="I492" s="33">
        <v>0</v>
      </c>
      <c r="J492" s="33">
        <v>0</v>
      </c>
      <c r="K492" s="33">
        <v>0</v>
      </c>
      <c r="L492" s="33">
        <v>0</v>
      </c>
      <c r="M492" s="33">
        <v>0</v>
      </c>
      <c r="N492" s="33">
        <v>0</v>
      </c>
      <c r="O492" s="33">
        <v>0</v>
      </c>
      <c r="P492" s="33">
        <v>0</v>
      </c>
      <c r="Q492" s="33">
        <v>0</v>
      </c>
      <c r="R492" s="33">
        <v>0</v>
      </c>
      <c r="S492" s="33">
        <v>0</v>
      </c>
    </row>
    <row r="493" spans="1:19">
      <c r="B493" s="5">
        <v>2007</v>
      </c>
      <c r="C493" s="32"/>
      <c r="D493" s="33">
        <v>0</v>
      </c>
      <c r="E493" s="33">
        <v>0</v>
      </c>
      <c r="F493" s="33">
        <v>0</v>
      </c>
      <c r="G493" s="33">
        <v>0</v>
      </c>
      <c r="H493" s="33">
        <v>0</v>
      </c>
      <c r="I493" s="33">
        <v>0</v>
      </c>
      <c r="J493" s="33">
        <v>0</v>
      </c>
      <c r="K493" s="33">
        <v>0</v>
      </c>
      <c r="L493" s="33">
        <v>0</v>
      </c>
      <c r="M493" s="33">
        <v>0</v>
      </c>
      <c r="N493" s="33">
        <v>0</v>
      </c>
      <c r="O493" s="33">
        <v>0</v>
      </c>
      <c r="P493" s="33">
        <v>0</v>
      </c>
      <c r="Q493" s="33">
        <v>0</v>
      </c>
      <c r="R493" s="33">
        <v>0</v>
      </c>
      <c r="S493" s="33">
        <v>0</v>
      </c>
    </row>
    <row r="494" spans="1:19">
      <c r="B494" s="5">
        <v>2006</v>
      </c>
      <c r="C494" s="33">
        <v>0</v>
      </c>
      <c r="D494" s="33">
        <v>0</v>
      </c>
      <c r="E494" s="33">
        <v>0</v>
      </c>
      <c r="F494" s="33">
        <v>0</v>
      </c>
      <c r="G494" s="33">
        <v>0</v>
      </c>
      <c r="H494" s="33">
        <v>0</v>
      </c>
      <c r="I494" s="33">
        <v>0</v>
      </c>
      <c r="J494" s="33">
        <v>0</v>
      </c>
      <c r="K494" s="33">
        <v>0</v>
      </c>
      <c r="L494" s="33">
        <v>0</v>
      </c>
      <c r="M494" s="33">
        <v>0</v>
      </c>
      <c r="N494" s="33">
        <v>0</v>
      </c>
      <c r="O494" s="33">
        <v>0</v>
      </c>
      <c r="P494" s="33">
        <v>0</v>
      </c>
      <c r="Q494" s="33">
        <v>0</v>
      </c>
      <c r="R494" s="33">
        <v>0</v>
      </c>
      <c r="S494" s="33">
        <v>0</v>
      </c>
    </row>
    <row r="495" spans="1:19">
      <c r="B495" s="5">
        <v>2005</v>
      </c>
      <c r="C495" s="33">
        <v>0</v>
      </c>
      <c r="D495" s="33">
        <v>0</v>
      </c>
      <c r="E495" s="33">
        <v>0</v>
      </c>
      <c r="F495" s="33">
        <v>0</v>
      </c>
      <c r="G495" s="33">
        <v>0</v>
      </c>
      <c r="H495" s="33">
        <v>0</v>
      </c>
      <c r="I495" s="33">
        <v>0</v>
      </c>
      <c r="J495" s="33">
        <v>0</v>
      </c>
      <c r="K495" s="33">
        <v>0</v>
      </c>
      <c r="L495" s="33">
        <v>0</v>
      </c>
      <c r="M495" s="33">
        <v>0</v>
      </c>
      <c r="N495" s="33">
        <v>0</v>
      </c>
      <c r="O495" s="33">
        <v>0</v>
      </c>
      <c r="P495" s="33">
        <v>0</v>
      </c>
      <c r="Q495" s="33">
        <v>0</v>
      </c>
      <c r="R495" s="33">
        <v>0</v>
      </c>
      <c r="S495" s="33">
        <v>0</v>
      </c>
    </row>
    <row r="496" spans="1:19">
      <c r="B496" s="5">
        <v>2004</v>
      </c>
      <c r="C496" s="33">
        <v>0</v>
      </c>
      <c r="D496" s="33">
        <v>0</v>
      </c>
      <c r="E496" s="33">
        <v>0</v>
      </c>
      <c r="F496" s="33">
        <v>0</v>
      </c>
      <c r="G496" s="33">
        <v>0</v>
      </c>
      <c r="H496" s="33">
        <v>0</v>
      </c>
      <c r="I496" s="33">
        <v>0</v>
      </c>
      <c r="J496" s="33">
        <v>0</v>
      </c>
      <c r="K496" s="33">
        <v>0</v>
      </c>
      <c r="L496" s="33">
        <v>0</v>
      </c>
      <c r="M496" s="33">
        <v>0</v>
      </c>
      <c r="N496" s="33">
        <v>0</v>
      </c>
      <c r="O496" s="33">
        <v>0</v>
      </c>
      <c r="P496" s="33">
        <v>0</v>
      </c>
      <c r="Q496" s="33">
        <v>0</v>
      </c>
      <c r="R496" s="33">
        <v>0</v>
      </c>
      <c r="S496" s="33">
        <v>0</v>
      </c>
    </row>
    <row r="497" spans="2:19">
      <c r="B497" s="5">
        <v>2003</v>
      </c>
      <c r="C497" s="33">
        <v>0</v>
      </c>
      <c r="D497" s="33">
        <v>0</v>
      </c>
      <c r="E497" s="33">
        <v>0</v>
      </c>
      <c r="F497" s="33">
        <v>0</v>
      </c>
      <c r="G497" s="33">
        <v>0</v>
      </c>
      <c r="H497" s="33">
        <v>0</v>
      </c>
      <c r="I497" s="33">
        <v>0</v>
      </c>
      <c r="J497" s="33">
        <v>0</v>
      </c>
      <c r="K497" s="33">
        <v>0</v>
      </c>
      <c r="L497" s="33">
        <v>0</v>
      </c>
      <c r="M497" s="33">
        <v>0</v>
      </c>
      <c r="N497" s="33">
        <v>0</v>
      </c>
      <c r="O497" s="33">
        <v>0</v>
      </c>
      <c r="P497" s="33">
        <v>0</v>
      </c>
      <c r="Q497" s="33">
        <v>0</v>
      </c>
      <c r="R497" s="33">
        <v>0</v>
      </c>
      <c r="S497" s="33">
        <v>0</v>
      </c>
    </row>
    <row r="498" spans="2:19">
      <c r="B498" s="5">
        <v>2002</v>
      </c>
      <c r="C498" s="33">
        <v>0</v>
      </c>
      <c r="D498" s="33">
        <v>0</v>
      </c>
      <c r="E498" s="33">
        <v>0</v>
      </c>
      <c r="F498" s="33">
        <v>0</v>
      </c>
      <c r="G498" s="33">
        <v>0</v>
      </c>
      <c r="H498" s="33">
        <v>0</v>
      </c>
      <c r="I498" s="33">
        <v>0</v>
      </c>
      <c r="J498" s="33">
        <v>0</v>
      </c>
      <c r="K498" s="33">
        <v>0</v>
      </c>
      <c r="L498" s="33">
        <v>0</v>
      </c>
      <c r="M498" s="33">
        <v>0</v>
      </c>
      <c r="N498" s="33">
        <v>0</v>
      </c>
      <c r="O498" s="33">
        <v>0</v>
      </c>
      <c r="P498" s="33">
        <v>0</v>
      </c>
      <c r="Q498" s="33">
        <v>0</v>
      </c>
      <c r="R498" s="33">
        <v>0</v>
      </c>
      <c r="S498" s="33">
        <v>0</v>
      </c>
    </row>
    <row r="499" spans="2:19">
      <c r="B499" s="5">
        <v>2001</v>
      </c>
      <c r="C499" s="33">
        <v>0</v>
      </c>
      <c r="D499" s="33">
        <v>0</v>
      </c>
      <c r="E499" s="33">
        <v>0</v>
      </c>
      <c r="F499" s="33">
        <v>0</v>
      </c>
      <c r="G499" s="33">
        <v>0</v>
      </c>
      <c r="H499" s="33">
        <v>0</v>
      </c>
      <c r="I499" s="33">
        <v>0</v>
      </c>
      <c r="J499" s="33">
        <v>0</v>
      </c>
      <c r="K499" s="33">
        <v>0</v>
      </c>
      <c r="L499" s="33">
        <v>0</v>
      </c>
      <c r="M499" s="33">
        <v>0</v>
      </c>
      <c r="N499" s="33">
        <v>0</v>
      </c>
      <c r="O499" s="33">
        <v>0</v>
      </c>
      <c r="P499" s="33">
        <v>0</v>
      </c>
      <c r="Q499" s="33">
        <v>0</v>
      </c>
      <c r="R499" s="33">
        <v>0</v>
      </c>
      <c r="S499" s="33">
        <v>0</v>
      </c>
    </row>
    <row r="500" spans="2:19">
      <c r="B500" s="5">
        <v>2000</v>
      </c>
      <c r="C500" s="33">
        <v>0</v>
      </c>
      <c r="D500" s="33">
        <v>0</v>
      </c>
      <c r="E500" s="33">
        <v>0</v>
      </c>
      <c r="F500" s="33">
        <v>0</v>
      </c>
      <c r="G500" s="33">
        <v>0</v>
      </c>
      <c r="H500" s="33">
        <v>0</v>
      </c>
      <c r="I500" s="33">
        <v>0</v>
      </c>
      <c r="J500" s="33">
        <v>0</v>
      </c>
      <c r="K500" s="33">
        <v>0</v>
      </c>
      <c r="L500" s="33">
        <v>0</v>
      </c>
      <c r="M500" s="33">
        <v>0</v>
      </c>
      <c r="N500" s="33">
        <v>0</v>
      </c>
      <c r="O500" s="33">
        <v>0</v>
      </c>
      <c r="P500" s="33">
        <v>0</v>
      </c>
      <c r="Q500" s="33">
        <v>0</v>
      </c>
      <c r="R500" s="33">
        <v>0</v>
      </c>
      <c r="S500" s="33">
        <v>0</v>
      </c>
    </row>
    <row r="501" spans="2:19">
      <c r="B501" s="5">
        <v>1999</v>
      </c>
      <c r="C501" s="33">
        <v>0</v>
      </c>
      <c r="D501" s="33">
        <v>0</v>
      </c>
      <c r="E501" s="33">
        <v>0</v>
      </c>
      <c r="F501" s="33">
        <v>0</v>
      </c>
      <c r="G501" s="33">
        <v>0</v>
      </c>
      <c r="H501" s="33">
        <v>0</v>
      </c>
      <c r="I501" s="33">
        <v>0</v>
      </c>
      <c r="J501" s="33">
        <v>0</v>
      </c>
      <c r="K501" s="33">
        <v>0</v>
      </c>
      <c r="L501" s="33">
        <v>0</v>
      </c>
      <c r="M501" s="33">
        <v>0</v>
      </c>
      <c r="N501" s="33">
        <v>0</v>
      </c>
      <c r="O501" s="33">
        <v>0</v>
      </c>
      <c r="P501" s="33">
        <v>0</v>
      </c>
      <c r="Q501" s="33">
        <v>0</v>
      </c>
      <c r="R501" s="33">
        <v>0</v>
      </c>
      <c r="S501" s="33">
        <v>0</v>
      </c>
    </row>
    <row r="502" spans="2:19">
      <c r="B502" s="5">
        <v>1998</v>
      </c>
      <c r="C502" s="33">
        <v>0</v>
      </c>
      <c r="D502" s="33">
        <v>0</v>
      </c>
      <c r="E502" s="33">
        <v>0</v>
      </c>
      <c r="F502" s="33">
        <v>0</v>
      </c>
      <c r="G502" s="33">
        <v>0</v>
      </c>
      <c r="H502" s="33">
        <v>0</v>
      </c>
      <c r="I502" s="33">
        <v>0</v>
      </c>
      <c r="J502" s="33">
        <v>0</v>
      </c>
      <c r="K502" s="33">
        <v>0</v>
      </c>
      <c r="L502" s="33">
        <v>0</v>
      </c>
      <c r="M502" s="33">
        <v>0</v>
      </c>
      <c r="N502" s="33">
        <v>0</v>
      </c>
      <c r="O502" s="33">
        <v>0</v>
      </c>
      <c r="P502" s="33">
        <v>0</v>
      </c>
      <c r="Q502" s="33">
        <v>0</v>
      </c>
      <c r="R502" s="33">
        <v>0</v>
      </c>
      <c r="S502" s="33">
        <v>0</v>
      </c>
    </row>
    <row r="503" spans="2:19">
      <c r="B503" s="5">
        <v>1997</v>
      </c>
      <c r="C503" s="33">
        <v>0</v>
      </c>
      <c r="D503" s="33">
        <v>0</v>
      </c>
      <c r="E503" s="33">
        <v>0</v>
      </c>
      <c r="F503" s="33">
        <v>0</v>
      </c>
      <c r="G503" s="33">
        <v>0</v>
      </c>
      <c r="H503" s="33">
        <v>0</v>
      </c>
      <c r="I503" s="33">
        <v>0</v>
      </c>
      <c r="J503" s="33">
        <v>0</v>
      </c>
      <c r="K503" s="33">
        <v>0</v>
      </c>
      <c r="L503" s="33">
        <v>0</v>
      </c>
      <c r="M503" s="33">
        <v>0</v>
      </c>
      <c r="N503" s="33">
        <v>0</v>
      </c>
      <c r="O503" s="33">
        <v>0</v>
      </c>
      <c r="P503" s="33">
        <v>0</v>
      </c>
      <c r="Q503" s="33">
        <v>0</v>
      </c>
      <c r="R503" s="33">
        <v>0</v>
      </c>
      <c r="S503" s="33">
        <v>0</v>
      </c>
    </row>
    <row r="504" spans="2:19">
      <c r="B504" s="5">
        <v>1996</v>
      </c>
      <c r="C504" s="33">
        <v>0</v>
      </c>
      <c r="D504" s="33">
        <v>0</v>
      </c>
      <c r="E504" s="33">
        <v>0</v>
      </c>
      <c r="F504" s="33">
        <v>0</v>
      </c>
      <c r="G504" s="33">
        <v>0</v>
      </c>
      <c r="H504" s="33">
        <v>0</v>
      </c>
      <c r="I504" s="33">
        <v>0</v>
      </c>
      <c r="J504" s="33">
        <v>0</v>
      </c>
      <c r="K504" s="33">
        <v>0</v>
      </c>
      <c r="L504" s="33">
        <v>0</v>
      </c>
      <c r="M504" s="33">
        <v>0</v>
      </c>
      <c r="N504" s="33">
        <v>0</v>
      </c>
      <c r="O504" s="33">
        <v>0</v>
      </c>
      <c r="P504" s="33">
        <v>0</v>
      </c>
      <c r="Q504" s="33">
        <v>0</v>
      </c>
      <c r="R504" s="33">
        <v>0</v>
      </c>
      <c r="S504" s="33">
        <v>0</v>
      </c>
    </row>
    <row r="505" spans="2:19">
      <c r="B505" s="5">
        <v>1995</v>
      </c>
      <c r="C505" s="33">
        <v>0</v>
      </c>
      <c r="D505" s="33">
        <v>0</v>
      </c>
      <c r="E505" s="33">
        <v>0</v>
      </c>
      <c r="F505" s="33">
        <v>0</v>
      </c>
      <c r="G505" s="33">
        <v>0</v>
      </c>
      <c r="H505" s="33">
        <v>0</v>
      </c>
      <c r="I505" s="33">
        <v>0</v>
      </c>
      <c r="J505" s="33">
        <v>0</v>
      </c>
      <c r="K505" s="33">
        <v>0</v>
      </c>
      <c r="L505" s="33">
        <v>0</v>
      </c>
      <c r="M505" s="33">
        <v>0</v>
      </c>
      <c r="N505" s="33">
        <v>0</v>
      </c>
      <c r="O505" s="33">
        <v>0</v>
      </c>
      <c r="P505" s="33">
        <v>0</v>
      </c>
      <c r="Q505" s="33">
        <v>0</v>
      </c>
      <c r="R505" s="33">
        <v>0</v>
      </c>
      <c r="S505" s="33">
        <v>0</v>
      </c>
    </row>
    <row r="506" spans="2:19">
      <c r="B506" s="5">
        <v>1994</v>
      </c>
      <c r="C506" s="33">
        <v>0</v>
      </c>
      <c r="D506" s="33">
        <v>0</v>
      </c>
      <c r="E506" s="33">
        <v>0</v>
      </c>
      <c r="F506" s="33">
        <v>0</v>
      </c>
      <c r="G506" s="33">
        <v>0</v>
      </c>
      <c r="H506" s="33">
        <v>0</v>
      </c>
      <c r="I506" s="33">
        <v>0</v>
      </c>
      <c r="J506" s="33">
        <v>0</v>
      </c>
      <c r="K506" s="33">
        <v>0</v>
      </c>
      <c r="L506" s="33">
        <v>0</v>
      </c>
      <c r="M506" s="33">
        <v>0</v>
      </c>
      <c r="N506" s="33">
        <v>0</v>
      </c>
      <c r="O506" s="33">
        <v>0</v>
      </c>
      <c r="P506" s="33">
        <v>0</v>
      </c>
      <c r="Q506" s="33">
        <v>0</v>
      </c>
      <c r="R506" s="33">
        <v>0</v>
      </c>
      <c r="S506" s="33">
        <v>0</v>
      </c>
    </row>
    <row r="507" spans="2:19">
      <c r="B507" s="5">
        <v>1993</v>
      </c>
      <c r="C507" s="33">
        <v>0</v>
      </c>
      <c r="D507" s="33">
        <v>0</v>
      </c>
      <c r="E507" s="33">
        <v>0</v>
      </c>
      <c r="F507" s="33">
        <v>0</v>
      </c>
      <c r="G507" s="33">
        <v>0</v>
      </c>
      <c r="H507" s="33">
        <v>0</v>
      </c>
      <c r="I507" s="33">
        <v>0</v>
      </c>
      <c r="J507" s="33">
        <v>0</v>
      </c>
      <c r="K507" s="33">
        <v>0</v>
      </c>
      <c r="L507" s="33">
        <v>0</v>
      </c>
      <c r="M507" s="33">
        <v>0</v>
      </c>
      <c r="N507" s="33">
        <v>0</v>
      </c>
      <c r="O507" s="33">
        <v>0</v>
      </c>
      <c r="P507" s="33">
        <v>0</v>
      </c>
      <c r="Q507" s="33">
        <v>0</v>
      </c>
      <c r="R507" s="33">
        <v>0</v>
      </c>
      <c r="S507" s="33">
        <v>0</v>
      </c>
    </row>
    <row r="508" spans="2:19">
      <c r="B508" s="5">
        <v>1992</v>
      </c>
      <c r="C508" s="33">
        <v>0</v>
      </c>
      <c r="D508" s="33">
        <v>0</v>
      </c>
      <c r="E508" s="33">
        <v>0</v>
      </c>
      <c r="F508" s="33">
        <v>0</v>
      </c>
      <c r="G508" s="33">
        <v>0</v>
      </c>
      <c r="H508" s="33">
        <v>0</v>
      </c>
      <c r="I508" s="33">
        <v>0</v>
      </c>
      <c r="J508" s="33">
        <v>0</v>
      </c>
      <c r="K508" s="33">
        <v>0</v>
      </c>
      <c r="L508" s="33">
        <v>0</v>
      </c>
      <c r="M508" s="33">
        <v>0</v>
      </c>
      <c r="N508" s="33">
        <v>0</v>
      </c>
      <c r="O508" s="33">
        <v>0</v>
      </c>
      <c r="P508" s="33">
        <v>0</v>
      </c>
      <c r="Q508" s="33">
        <v>0</v>
      </c>
      <c r="R508" s="33">
        <v>0</v>
      </c>
      <c r="S508" s="33">
        <v>0</v>
      </c>
    </row>
    <row r="509" spans="2:19">
      <c r="B509" s="5">
        <v>1991</v>
      </c>
      <c r="C509" s="33">
        <v>0</v>
      </c>
      <c r="D509" s="33">
        <v>0</v>
      </c>
      <c r="E509" s="33">
        <v>0</v>
      </c>
      <c r="F509" s="33">
        <v>0</v>
      </c>
      <c r="G509" s="33">
        <v>0</v>
      </c>
      <c r="H509" s="33">
        <v>0</v>
      </c>
      <c r="I509" s="33">
        <v>0</v>
      </c>
      <c r="J509" s="33">
        <v>0</v>
      </c>
      <c r="K509" s="33">
        <v>0</v>
      </c>
      <c r="L509" s="33">
        <v>0</v>
      </c>
      <c r="M509" s="33">
        <v>0</v>
      </c>
      <c r="N509" s="33">
        <v>0</v>
      </c>
      <c r="O509" s="33">
        <v>0</v>
      </c>
      <c r="P509" s="33">
        <v>0</v>
      </c>
      <c r="Q509" s="33">
        <v>0</v>
      </c>
      <c r="R509" s="33">
        <v>0</v>
      </c>
      <c r="S509" s="33">
        <v>0</v>
      </c>
    </row>
    <row r="510" spans="2:19">
      <c r="B510" s="5">
        <v>1990</v>
      </c>
      <c r="C510" s="33">
        <v>0</v>
      </c>
      <c r="D510" s="33">
        <v>0</v>
      </c>
      <c r="E510" s="33">
        <v>0</v>
      </c>
      <c r="F510" s="33">
        <v>0</v>
      </c>
      <c r="G510" s="33">
        <v>0</v>
      </c>
      <c r="H510" s="33">
        <v>0</v>
      </c>
      <c r="I510" s="33">
        <v>0</v>
      </c>
      <c r="J510" s="33">
        <v>0</v>
      </c>
      <c r="K510" s="33">
        <v>0</v>
      </c>
      <c r="L510" s="33">
        <v>0</v>
      </c>
      <c r="M510" s="33">
        <v>0</v>
      </c>
      <c r="N510" s="33">
        <v>0</v>
      </c>
      <c r="O510" s="33">
        <v>0</v>
      </c>
      <c r="P510" s="33">
        <v>0</v>
      </c>
      <c r="Q510" s="33">
        <v>0</v>
      </c>
      <c r="R510" s="33">
        <v>0</v>
      </c>
      <c r="S510" s="33">
        <v>0</v>
      </c>
    </row>
    <row r="511" spans="2:19">
      <c r="B511" s="5">
        <v>1989</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row>
    <row r="512" spans="2:19">
      <c r="B512" s="5">
        <v>1988</v>
      </c>
      <c r="C512" s="33">
        <v>0</v>
      </c>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row>
    <row r="513" spans="2:19">
      <c r="B513" s="5">
        <v>1987</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row>
    <row r="514" spans="2:19">
      <c r="B514" s="5">
        <v>1986</v>
      </c>
      <c r="C514" s="33">
        <v>0</v>
      </c>
      <c r="D514" s="33">
        <v>0</v>
      </c>
      <c r="E514" s="33">
        <v>0</v>
      </c>
      <c r="F514" s="33">
        <v>0</v>
      </c>
      <c r="G514" s="33">
        <v>0</v>
      </c>
      <c r="H514" s="33">
        <v>0</v>
      </c>
      <c r="I514" s="33">
        <v>0</v>
      </c>
      <c r="J514" s="33">
        <v>0</v>
      </c>
      <c r="K514" s="33">
        <v>0</v>
      </c>
      <c r="L514" s="33">
        <v>0</v>
      </c>
      <c r="M514" s="33">
        <v>0</v>
      </c>
      <c r="N514" s="33">
        <v>0</v>
      </c>
      <c r="O514" s="33">
        <v>0</v>
      </c>
      <c r="P514" s="33">
        <v>0</v>
      </c>
      <c r="Q514" s="33">
        <v>0</v>
      </c>
      <c r="R514" s="33">
        <v>0</v>
      </c>
      <c r="S514" s="33">
        <v>0</v>
      </c>
    </row>
    <row r="515" spans="2:19">
      <c r="B515" s="5">
        <v>1985</v>
      </c>
      <c r="C515" s="33">
        <v>0</v>
      </c>
      <c r="D515" s="33">
        <v>0</v>
      </c>
      <c r="E515" s="33">
        <v>0</v>
      </c>
      <c r="F515" s="33">
        <v>0</v>
      </c>
      <c r="G515" s="33">
        <v>0</v>
      </c>
      <c r="H515" s="33">
        <v>0</v>
      </c>
      <c r="I515" s="33">
        <v>0</v>
      </c>
      <c r="J515" s="33">
        <v>0</v>
      </c>
      <c r="K515" s="33">
        <v>0</v>
      </c>
      <c r="L515" s="33">
        <v>0</v>
      </c>
      <c r="M515" s="33">
        <v>0</v>
      </c>
      <c r="N515" s="33">
        <v>0</v>
      </c>
      <c r="O515" s="33">
        <v>0</v>
      </c>
      <c r="P515" s="33">
        <v>0</v>
      </c>
      <c r="Q515" s="33">
        <v>0</v>
      </c>
      <c r="R515" s="33">
        <v>0</v>
      </c>
      <c r="S515" s="33">
        <v>0</v>
      </c>
    </row>
    <row r="516" spans="2:19">
      <c r="B516" s="5">
        <v>1984</v>
      </c>
      <c r="C516" s="33">
        <v>0</v>
      </c>
      <c r="D516" s="33">
        <v>0</v>
      </c>
      <c r="E516" s="33">
        <v>0</v>
      </c>
      <c r="F516" s="33">
        <v>0</v>
      </c>
      <c r="G516" s="33">
        <v>0</v>
      </c>
      <c r="H516" s="33">
        <v>0</v>
      </c>
      <c r="I516" s="33">
        <v>0</v>
      </c>
      <c r="J516" s="33">
        <v>0</v>
      </c>
      <c r="K516" s="33">
        <v>0</v>
      </c>
      <c r="L516" s="33">
        <v>0</v>
      </c>
      <c r="M516" s="33">
        <v>0</v>
      </c>
      <c r="N516" s="33">
        <v>0</v>
      </c>
      <c r="O516" s="33">
        <v>0</v>
      </c>
      <c r="P516" s="33">
        <v>0</v>
      </c>
      <c r="Q516" s="33">
        <v>0</v>
      </c>
      <c r="R516" s="33">
        <v>0</v>
      </c>
      <c r="S516" s="33">
        <v>0</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0</v>
      </c>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row>
    <row r="519" spans="2:19">
      <c r="B519" s="5">
        <v>1981</v>
      </c>
      <c r="C519" s="33">
        <v>0</v>
      </c>
      <c r="D519" s="33">
        <v>0</v>
      </c>
      <c r="E519" s="33">
        <v>0</v>
      </c>
      <c r="F519" s="33">
        <v>0</v>
      </c>
      <c r="G519" s="33">
        <v>0</v>
      </c>
      <c r="H519" s="33">
        <v>0</v>
      </c>
      <c r="I519" s="33">
        <v>0</v>
      </c>
      <c r="J519" s="33">
        <v>0</v>
      </c>
      <c r="K519" s="33">
        <v>0</v>
      </c>
      <c r="L519" s="33">
        <v>0</v>
      </c>
      <c r="M519" s="33">
        <v>0</v>
      </c>
      <c r="N519" s="33">
        <v>0</v>
      </c>
      <c r="O519" s="33">
        <v>0</v>
      </c>
      <c r="P519" s="33">
        <v>0</v>
      </c>
      <c r="Q519" s="33">
        <v>0</v>
      </c>
      <c r="R519" s="33">
        <v>0</v>
      </c>
      <c r="S519" s="33">
        <v>0</v>
      </c>
    </row>
    <row r="520" spans="2:19">
      <c r="B520" s="5">
        <v>1980</v>
      </c>
      <c r="C520" s="33">
        <v>0</v>
      </c>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row>
    <row r="521" spans="2:19">
      <c r="B521" s="5">
        <v>1979</v>
      </c>
      <c r="C521" s="33">
        <v>0</v>
      </c>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row>
    <row r="522" spans="2:19">
      <c r="B522" s="5">
        <v>1978</v>
      </c>
      <c r="C522" s="33">
        <v>0</v>
      </c>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row>
    <row r="526" spans="2:19">
      <c r="B526" s="5">
        <v>1974</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0</v>
      </c>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v>0</v>
      </c>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19">
      <c r="B561" s="5">
        <v>1939</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19">
      <c r="B562" s="5">
        <v>1938</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19">
      <c r="B563" s="5">
        <v>1937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19">
      <c r="B564" s="5">
        <v>1936</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19">
      <c r="B565" s="5">
        <v>1935</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19">
      <c r="B566" s="5">
        <v>1934</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19">
      <c r="B567" s="5">
        <v>1933</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19">
      <c r="B568" s="5">
        <v>1932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19">
      <c r="B569" s="5">
        <v>1931</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19">
      <c r="B570" s="5">
        <v>1930</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v>0</v>
      </c>
    </row>
    <row r="574" spans="1:19">
      <c r="A574" s="34"/>
      <c r="B574" s="5">
        <v>2021</v>
      </c>
      <c r="C574" s="32"/>
      <c r="D574" s="32"/>
      <c r="E574" s="32"/>
      <c r="F574" s="32"/>
      <c r="G574" s="32"/>
      <c r="H574" s="32"/>
      <c r="I574" s="32"/>
      <c r="J574" s="32"/>
      <c r="K574" s="32"/>
      <c r="L574" s="32"/>
      <c r="M574" s="32"/>
      <c r="N574" s="32"/>
      <c r="O574" s="32"/>
      <c r="P574" s="32"/>
      <c r="Q574" s="32"/>
      <c r="R574" s="33">
        <v>0</v>
      </c>
      <c r="S574" s="33">
        <v>0</v>
      </c>
    </row>
    <row r="575" spans="1:19">
      <c r="B575" s="5">
        <v>2020</v>
      </c>
      <c r="C575" s="32"/>
      <c r="D575" s="32"/>
      <c r="E575" s="32"/>
      <c r="F575" s="32"/>
      <c r="G575" s="32"/>
      <c r="H575" s="32"/>
      <c r="I575" s="32"/>
      <c r="J575" s="32"/>
      <c r="K575" s="32"/>
      <c r="L575" s="32"/>
      <c r="M575" s="32"/>
      <c r="N575" s="32"/>
      <c r="O575" s="32"/>
      <c r="P575" s="32"/>
      <c r="Q575" s="33">
        <v>0</v>
      </c>
      <c r="R575" s="33">
        <v>0</v>
      </c>
      <c r="S575" s="33">
        <v>0</v>
      </c>
    </row>
    <row r="576" spans="1:19">
      <c r="A576" s="36"/>
      <c r="B576" s="5">
        <v>2019</v>
      </c>
      <c r="C576" s="32"/>
      <c r="D576" s="32"/>
      <c r="E576" s="32"/>
      <c r="F576" s="32"/>
      <c r="G576" s="32"/>
      <c r="H576" s="32"/>
      <c r="I576" s="32"/>
      <c r="J576" s="32"/>
      <c r="K576" s="32"/>
      <c r="L576" s="32"/>
      <c r="M576" s="32"/>
      <c r="N576" s="32"/>
      <c r="O576" s="32"/>
      <c r="P576" s="33">
        <v>0</v>
      </c>
      <c r="Q576" s="33">
        <v>0</v>
      </c>
      <c r="R576" s="33">
        <v>0</v>
      </c>
      <c r="S576" s="33">
        <v>0</v>
      </c>
    </row>
    <row r="577" spans="1:19">
      <c r="A577" s="36"/>
      <c r="B577" s="5">
        <v>2018</v>
      </c>
      <c r="C577" s="32"/>
      <c r="D577" s="32"/>
      <c r="E577" s="32"/>
      <c r="F577" s="32"/>
      <c r="G577" s="32"/>
      <c r="H577" s="32"/>
      <c r="I577" s="32"/>
      <c r="J577" s="32"/>
      <c r="K577" s="32"/>
      <c r="L577" s="32"/>
      <c r="M577" s="32"/>
      <c r="N577" s="32"/>
      <c r="O577" s="33">
        <v>0</v>
      </c>
      <c r="P577" s="33">
        <v>0</v>
      </c>
      <c r="Q577" s="33">
        <v>0</v>
      </c>
      <c r="R577" s="33">
        <v>0</v>
      </c>
      <c r="S577" s="33">
        <v>0</v>
      </c>
    </row>
    <row r="578" spans="1:19">
      <c r="A578" s="36"/>
      <c r="B578" s="5">
        <v>2017</v>
      </c>
      <c r="C578" s="32"/>
      <c r="D578" s="32"/>
      <c r="E578" s="32"/>
      <c r="F578" s="32"/>
      <c r="G578" s="32"/>
      <c r="H578" s="32"/>
      <c r="I578" s="32"/>
      <c r="J578" s="32"/>
      <c r="K578" s="32"/>
      <c r="L578" s="32"/>
      <c r="M578" s="32"/>
      <c r="N578" s="33">
        <v>0</v>
      </c>
      <c r="O578" s="33">
        <v>0</v>
      </c>
      <c r="P578" s="33">
        <v>0</v>
      </c>
      <c r="Q578" s="33">
        <v>0</v>
      </c>
      <c r="R578" s="33">
        <v>0</v>
      </c>
      <c r="S578" s="33">
        <v>0</v>
      </c>
    </row>
    <row r="579" spans="1:19">
      <c r="B579" s="5">
        <v>2016</v>
      </c>
      <c r="C579" s="32"/>
      <c r="D579" s="32"/>
      <c r="E579" s="32"/>
      <c r="F579" s="32"/>
      <c r="G579" s="32"/>
      <c r="H579" s="32"/>
      <c r="I579" s="32"/>
      <c r="J579" s="32"/>
      <c r="K579" s="32"/>
      <c r="L579" s="32"/>
      <c r="M579" s="33">
        <v>0</v>
      </c>
      <c r="N579" s="33">
        <v>0</v>
      </c>
      <c r="O579" s="33">
        <v>0</v>
      </c>
      <c r="P579" s="33">
        <v>0</v>
      </c>
      <c r="Q579" s="33">
        <v>0</v>
      </c>
      <c r="R579" s="33">
        <v>0</v>
      </c>
      <c r="S579" s="33">
        <v>0</v>
      </c>
    </row>
    <row r="580" spans="1:19">
      <c r="B580" s="5">
        <v>2015</v>
      </c>
      <c r="C580" s="32"/>
      <c r="D580" s="32"/>
      <c r="E580" s="32"/>
      <c r="F580" s="32"/>
      <c r="G580" s="32"/>
      <c r="H580" s="32"/>
      <c r="I580" s="32"/>
      <c r="J580" s="32"/>
      <c r="K580" s="32"/>
      <c r="L580" s="33">
        <v>0</v>
      </c>
      <c r="M580" s="33">
        <v>0</v>
      </c>
      <c r="N580" s="33">
        <v>0</v>
      </c>
      <c r="O580" s="33">
        <v>0</v>
      </c>
      <c r="P580" s="33">
        <v>0</v>
      </c>
      <c r="Q580" s="33">
        <v>0</v>
      </c>
      <c r="R580" s="33">
        <v>0</v>
      </c>
      <c r="S580" s="33">
        <v>0</v>
      </c>
    </row>
    <row r="581" spans="1:19">
      <c r="B581" s="5">
        <v>2014</v>
      </c>
      <c r="C581" s="32"/>
      <c r="D581" s="32"/>
      <c r="E581" s="32"/>
      <c r="F581" s="32"/>
      <c r="G581" s="32"/>
      <c r="H581" s="32"/>
      <c r="I581" s="32"/>
      <c r="J581" s="32"/>
      <c r="K581" s="33">
        <v>0</v>
      </c>
      <c r="L581" s="33">
        <v>0</v>
      </c>
      <c r="M581" s="33">
        <v>0</v>
      </c>
      <c r="N581" s="33">
        <v>0</v>
      </c>
      <c r="O581" s="33">
        <v>0</v>
      </c>
      <c r="P581" s="33">
        <v>0</v>
      </c>
      <c r="Q581" s="33">
        <v>0</v>
      </c>
      <c r="R581" s="33">
        <v>0</v>
      </c>
      <c r="S581" s="33">
        <v>0</v>
      </c>
    </row>
    <row r="582" spans="1:19">
      <c r="B582" s="5">
        <v>2013</v>
      </c>
      <c r="C582" s="32"/>
      <c r="D582" s="32"/>
      <c r="E582" s="32"/>
      <c r="F582" s="32"/>
      <c r="G582" s="32"/>
      <c r="H582" s="32"/>
      <c r="I582" s="32"/>
      <c r="J582" s="33">
        <v>0</v>
      </c>
      <c r="K582" s="33">
        <v>0</v>
      </c>
      <c r="L582" s="33">
        <v>0</v>
      </c>
      <c r="M582" s="33">
        <v>0</v>
      </c>
      <c r="N582" s="33">
        <v>0</v>
      </c>
      <c r="O582" s="33">
        <v>0</v>
      </c>
      <c r="P582" s="33">
        <v>0</v>
      </c>
      <c r="Q582" s="33">
        <v>0</v>
      </c>
      <c r="R582" s="33">
        <v>0</v>
      </c>
      <c r="S582" s="33">
        <v>0</v>
      </c>
    </row>
    <row r="583" spans="1:19">
      <c r="B583" s="5">
        <v>2012</v>
      </c>
      <c r="C583" s="32"/>
      <c r="D583" s="32"/>
      <c r="E583" s="32"/>
      <c r="F583" s="32"/>
      <c r="G583" s="32"/>
      <c r="H583" s="32"/>
      <c r="I583" s="33">
        <v>0</v>
      </c>
      <c r="J583" s="33">
        <v>0</v>
      </c>
      <c r="K583" s="33">
        <v>0</v>
      </c>
      <c r="L583" s="33">
        <v>0</v>
      </c>
      <c r="M583" s="33">
        <v>0</v>
      </c>
      <c r="N583" s="33">
        <v>0</v>
      </c>
      <c r="O583" s="33">
        <v>0</v>
      </c>
      <c r="P583" s="33">
        <v>0</v>
      </c>
      <c r="Q583" s="33">
        <v>0</v>
      </c>
      <c r="R583" s="33">
        <v>0</v>
      </c>
      <c r="S583" s="33">
        <v>0</v>
      </c>
    </row>
    <row r="584" spans="1:19">
      <c r="B584" s="5">
        <v>2011</v>
      </c>
      <c r="C584" s="32"/>
      <c r="D584" s="32"/>
      <c r="E584" s="32"/>
      <c r="F584" s="32"/>
      <c r="G584" s="32"/>
      <c r="H584" s="33">
        <v>0</v>
      </c>
      <c r="I584" s="33">
        <v>0</v>
      </c>
      <c r="J584" s="33">
        <v>0</v>
      </c>
      <c r="K584" s="33">
        <v>0</v>
      </c>
      <c r="L584" s="33">
        <v>0</v>
      </c>
      <c r="M584" s="33">
        <v>0</v>
      </c>
      <c r="N584" s="33">
        <v>0</v>
      </c>
      <c r="O584" s="33">
        <v>0</v>
      </c>
      <c r="P584" s="33">
        <v>0</v>
      </c>
      <c r="Q584" s="33">
        <v>0</v>
      </c>
      <c r="R584" s="33">
        <v>0</v>
      </c>
      <c r="S584" s="33">
        <v>0</v>
      </c>
    </row>
    <row r="585" spans="1:19">
      <c r="B585" s="5">
        <v>2010</v>
      </c>
      <c r="C585" s="32"/>
      <c r="D585" s="32"/>
      <c r="E585" s="32"/>
      <c r="F585" s="32"/>
      <c r="G585" s="33">
        <v>0</v>
      </c>
      <c r="H585" s="33">
        <v>0</v>
      </c>
      <c r="I585" s="33">
        <v>0</v>
      </c>
      <c r="J585" s="33">
        <v>0</v>
      </c>
      <c r="K585" s="33">
        <v>0</v>
      </c>
      <c r="L585" s="33">
        <v>0</v>
      </c>
      <c r="M585" s="33">
        <v>0</v>
      </c>
      <c r="N585" s="33">
        <v>0</v>
      </c>
      <c r="O585" s="33">
        <v>0</v>
      </c>
      <c r="P585" s="33">
        <v>0</v>
      </c>
      <c r="Q585" s="33">
        <v>0</v>
      </c>
      <c r="R585" s="33">
        <v>0</v>
      </c>
      <c r="S585" s="33">
        <v>0</v>
      </c>
    </row>
    <row r="586" spans="1:19">
      <c r="B586" s="5">
        <v>2009</v>
      </c>
      <c r="C586" s="32"/>
      <c r="D586" s="32"/>
      <c r="E586" s="32"/>
      <c r="F586" s="33">
        <v>0</v>
      </c>
      <c r="G586" s="33">
        <v>0</v>
      </c>
      <c r="H586" s="33">
        <v>0</v>
      </c>
      <c r="I586" s="33">
        <v>0</v>
      </c>
      <c r="J586" s="33">
        <v>0</v>
      </c>
      <c r="K586" s="33">
        <v>0</v>
      </c>
      <c r="L586" s="33">
        <v>0</v>
      </c>
      <c r="M586" s="33">
        <v>0</v>
      </c>
      <c r="N586" s="33">
        <v>0</v>
      </c>
      <c r="O586" s="33">
        <v>0</v>
      </c>
      <c r="P586" s="33">
        <v>0</v>
      </c>
      <c r="Q586" s="33">
        <v>0</v>
      </c>
      <c r="R586" s="33">
        <v>0</v>
      </c>
      <c r="S586" s="33">
        <v>0</v>
      </c>
    </row>
    <row r="587" spans="1:19">
      <c r="B587" s="5">
        <v>2008</v>
      </c>
      <c r="C587" s="32"/>
      <c r="D587" s="32"/>
      <c r="E587" s="33">
        <v>0</v>
      </c>
      <c r="F587" s="33">
        <v>0</v>
      </c>
      <c r="G587" s="33">
        <v>0</v>
      </c>
      <c r="H587" s="33">
        <v>0</v>
      </c>
      <c r="I587" s="33">
        <v>0</v>
      </c>
      <c r="J587" s="33">
        <v>0</v>
      </c>
      <c r="K587" s="33">
        <v>0</v>
      </c>
      <c r="L587" s="33">
        <v>0</v>
      </c>
      <c r="M587" s="33">
        <v>0</v>
      </c>
      <c r="N587" s="33">
        <v>0</v>
      </c>
      <c r="O587" s="33">
        <v>0</v>
      </c>
      <c r="P587" s="33">
        <v>0</v>
      </c>
      <c r="Q587" s="33">
        <v>0</v>
      </c>
      <c r="R587" s="33">
        <v>0</v>
      </c>
      <c r="S587" s="33">
        <v>0</v>
      </c>
    </row>
    <row r="588" spans="1:19">
      <c r="B588" s="5">
        <v>2007</v>
      </c>
      <c r="C588" s="32"/>
      <c r="D588" s="33">
        <v>0</v>
      </c>
      <c r="E588" s="33">
        <v>0</v>
      </c>
      <c r="F588" s="33">
        <v>0</v>
      </c>
      <c r="G588" s="33">
        <v>0</v>
      </c>
      <c r="H588" s="33">
        <v>0</v>
      </c>
      <c r="I588" s="33">
        <v>0</v>
      </c>
      <c r="J588" s="33">
        <v>0</v>
      </c>
      <c r="K588" s="33">
        <v>0</v>
      </c>
      <c r="L588" s="33">
        <v>0</v>
      </c>
      <c r="M588" s="33">
        <v>0</v>
      </c>
      <c r="N588" s="33">
        <v>0</v>
      </c>
      <c r="O588" s="33">
        <v>0</v>
      </c>
      <c r="P588" s="33">
        <v>0</v>
      </c>
      <c r="Q588" s="33">
        <v>0</v>
      </c>
      <c r="R588" s="33">
        <v>0</v>
      </c>
      <c r="S588" s="33">
        <v>0</v>
      </c>
    </row>
    <row r="589" spans="1:19">
      <c r="B589" s="5">
        <v>2006</v>
      </c>
      <c r="C589" s="33">
        <v>0</v>
      </c>
      <c r="D589" s="33">
        <v>0</v>
      </c>
      <c r="E589" s="33">
        <v>0</v>
      </c>
      <c r="F589" s="33">
        <v>0</v>
      </c>
      <c r="G589" s="33">
        <v>0</v>
      </c>
      <c r="H589" s="33">
        <v>0</v>
      </c>
      <c r="I589" s="33">
        <v>0</v>
      </c>
      <c r="J589" s="33">
        <v>0</v>
      </c>
      <c r="K589" s="33">
        <v>0</v>
      </c>
      <c r="L589" s="33">
        <v>0</v>
      </c>
      <c r="M589" s="33">
        <v>0</v>
      </c>
      <c r="N589" s="33">
        <v>0</v>
      </c>
      <c r="O589" s="33">
        <v>0</v>
      </c>
      <c r="P589" s="33">
        <v>0</v>
      </c>
      <c r="Q589" s="33">
        <v>0</v>
      </c>
      <c r="R589" s="33">
        <v>0</v>
      </c>
      <c r="S589" s="33">
        <v>0</v>
      </c>
    </row>
    <row r="590" spans="1:19">
      <c r="B590" s="5">
        <v>2005</v>
      </c>
      <c r="C590" s="33">
        <v>0</v>
      </c>
      <c r="D590" s="33">
        <v>0</v>
      </c>
      <c r="E590" s="33">
        <v>0</v>
      </c>
      <c r="F590" s="33">
        <v>0</v>
      </c>
      <c r="G590" s="33">
        <v>0</v>
      </c>
      <c r="H590" s="33">
        <v>0</v>
      </c>
      <c r="I590" s="33">
        <v>0</v>
      </c>
      <c r="J590" s="33">
        <v>0</v>
      </c>
      <c r="K590" s="33">
        <v>0</v>
      </c>
      <c r="L590" s="33">
        <v>0</v>
      </c>
      <c r="M590" s="33">
        <v>0</v>
      </c>
      <c r="N590" s="33">
        <v>0</v>
      </c>
      <c r="O590" s="33">
        <v>0</v>
      </c>
      <c r="P590" s="33">
        <v>0</v>
      </c>
      <c r="Q590" s="33">
        <v>0</v>
      </c>
      <c r="R590" s="33">
        <v>0</v>
      </c>
      <c r="S590" s="33">
        <v>0</v>
      </c>
    </row>
    <row r="591" spans="1:19">
      <c r="B591" s="5">
        <v>2004</v>
      </c>
      <c r="C591" s="33">
        <v>0</v>
      </c>
      <c r="D591" s="33">
        <v>0</v>
      </c>
      <c r="E591" s="33">
        <v>0</v>
      </c>
      <c r="F591" s="33">
        <v>0</v>
      </c>
      <c r="G591" s="33">
        <v>0</v>
      </c>
      <c r="H591" s="33">
        <v>0</v>
      </c>
      <c r="I591" s="33">
        <v>0</v>
      </c>
      <c r="J591" s="33">
        <v>0</v>
      </c>
      <c r="K591" s="33">
        <v>0</v>
      </c>
      <c r="L591" s="33">
        <v>0</v>
      </c>
      <c r="M591" s="33">
        <v>0</v>
      </c>
      <c r="N591" s="33">
        <v>0</v>
      </c>
      <c r="O591" s="33">
        <v>0</v>
      </c>
      <c r="P591" s="33">
        <v>0</v>
      </c>
      <c r="Q591" s="33">
        <v>0</v>
      </c>
      <c r="R591" s="33">
        <v>0</v>
      </c>
      <c r="S591" s="33">
        <v>0</v>
      </c>
    </row>
    <row r="592" spans="1:19">
      <c r="B592" s="5">
        <v>2003</v>
      </c>
      <c r="C592" s="33">
        <v>0</v>
      </c>
      <c r="D592" s="33">
        <v>0</v>
      </c>
      <c r="E592" s="33">
        <v>0</v>
      </c>
      <c r="F592" s="33">
        <v>0</v>
      </c>
      <c r="G592" s="33">
        <v>0</v>
      </c>
      <c r="H592" s="33">
        <v>0</v>
      </c>
      <c r="I592" s="33">
        <v>0</v>
      </c>
      <c r="J592" s="33">
        <v>0</v>
      </c>
      <c r="K592" s="33">
        <v>0</v>
      </c>
      <c r="L592" s="33">
        <v>0</v>
      </c>
      <c r="M592" s="33">
        <v>0</v>
      </c>
      <c r="N592" s="33">
        <v>0</v>
      </c>
      <c r="O592" s="33">
        <v>0</v>
      </c>
      <c r="P592" s="33">
        <v>0</v>
      </c>
      <c r="Q592" s="33">
        <v>0</v>
      </c>
      <c r="R592" s="33">
        <v>0</v>
      </c>
      <c r="S592" s="33">
        <v>0</v>
      </c>
    </row>
    <row r="593" spans="2:19">
      <c r="B593" s="5">
        <v>2002</v>
      </c>
      <c r="C593" s="33">
        <v>0</v>
      </c>
      <c r="D593" s="33">
        <v>0</v>
      </c>
      <c r="E593" s="33">
        <v>0</v>
      </c>
      <c r="F593" s="33">
        <v>0</v>
      </c>
      <c r="G593" s="33">
        <v>0</v>
      </c>
      <c r="H593" s="33">
        <v>0</v>
      </c>
      <c r="I593" s="33">
        <v>0</v>
      </c>
      <c r="J593" s="33">
        <v>0</v>
      </c>
      <c r="K593" s="33">
        <v>0</v>
      </c>
      <c r="L593" s="33">
        <v>0</v>
      </c>
      <c r="M593" s="33">
        <v>0</v>
      </c>
      <c r="N593" s="33">
        <v>0</v>
      </c>
      <c r="O593" s="33">
        <v>0</v>
      </c>
      <c r="P593" s="33">
        <v>0</v>
      </c>
      <c r="Q593" s="33">
        <v>0</v>
      </c>
      <c r="R593" s="33">
        <v>0</v>
      </c>
      <c r="S593" s="33">
        <v>0</v>
      </c>
    </row>
    <row r="594" spans="2:19">
      <c r="B594" s="5">
        <v>2001</v>
      </c>
      <c r="C594" s="33">
        <v>0</v>
      </c>
      <c r="D594" s="33">
        <v>0</v>
      </c>
      <c r="E594" s="33">
        <v>0</v>
      </c>
      <c r="F594" s="33">
        <v>0</v>
      </c>
      <c r="G594" s="33">
        <v>0</v>
      </c>
      <c r="H594" s="33">
        <v>0</v>
      </c>
      <c r="I594" s="33">
        <v>0</v>
      </c>
      <c r="J594" s="33">
        <v>0</v>
      </c>
      <c r="K594" s="33">
        <v>0</v>
      </c>
      <c r="L594" s="33">
        <v>0</v>
      </c>
      <c r="M594" s="33">
        <v>0</v>
      </c>
      <c r="N594" s="33">
        <v>0</v>
      </c>
      <c r="O594" s="33">
        <v>0</v>
      </c>
      <c r="P594" s="33">
        <v>0</v>
      </c>
      <c r="Q594" s="33">
        <v>0</v>
      </c>
      <c r="R594" s="33">
        <v>0</v>
      </c>
      <c r="S594" s="33">
        <v>0</v>
      </c>
    </row>
    <row r="595" spans="2:19">
      <c r="B595" s="5">
        <v>2000</v>
      </c>
      <c r="C595" s="33">
        <v>0</v>
      </c>
      <c r="D595" s="33">
        <v>0</v>
      </c>
      <c r="E595" s="33">
        <v>0</v>
      </c>
      <c r="F595" s="33">
        <v>0</v>
      </c>
      <c r="G595" s="33">
        <v>0</v>
      </c>
      <c r="H595" s="33">
        <v>0</v>
      </c>
      <c r="I595" s="33">
        <v>0</v>
      </c>
      <c r="J595" s="33">
        <v>0</v>
      </c>
      <c r="K595" s="33">
        <v>0</v>
      </c>
      <c r="L595" s="33">
        <v>0</v>
      </c>
      <c r="M595" s="33">
        <v>0</v>
      </c>
      <c r="N595" s="33">
        <v>0</v>
      </c>
      <c r="O595" s="33">
        <v>0</v>
      </c>
      <c r="P595" s="33">
        <v>0</v>
      </c>
      <c r="Q595" s="33">
        <v>0</v>
      </c>
      <c r="R595" s="33">
        <v>0</v>
      </c>
      <c r="S595" s="33">
        <v>0</v>
      </c>
    </row>
    <row r="596" spans="2:19">
      <c r="B596" s="5">
        <v>1999</v>
      </c>
      <c r="C596" s="33">
        <v>0</v>
      </c>
      <c r="D596" s="33">
        <v>0</v>
      </c>
      <c r="E596" s="33">
        <v>0</v>
      </c>
      <c r="F596" s="33">
        <v>0</v>
      </c>
      <c r="G596" s="33">
        <v>0</v>
      </c>
      <c r="H596" s="33">
        <v>0</v>
      </c>
      <c r="I596" s="33">
        <v>0</v>
      </c>
      <c r="J596" s="33">
        <v>0</v>
      </c>
      <c r="K596" s="33">
        <v>0</v>
      </c>
      <c r="L596" s="33">
        <v>0</v>
      </c>
      <c r="M596" s="33">
        <v>0</v>
      </c>
      <c r="N596" s="33">
        <v>0</v>
      </c>
      <c r="O596" s="33">
        <v>0</v>
      </c>
      <c r="P596" s="33">
        <v>0</v>
      </c>
      <c r="Q596" s="33">
        <v>0</v>
      </c>
      <c r="R596" s="33">
        <v>0</v>
      </c>
      <c r="S596" s="33">
        <v>0</v>
      </c>
    </row>
    <row r="597" spans="2:19">
      <c r="B597" s="5">
        <v>1998</v>
      </c>
      <c r="C597" s="33">
        <v>0</v>
      </c>
      <c r="D597" s="33">
        <v>0</v>
      </c>
      <c r="E597" s="33">
        <v>0</v>
      </c>
      <c r="F597" s="33">
        <v>0</v>
      </c>
      <c r="G597" s="33">
        <v>0</v>
      </c>
      <c r="H597" s="33">
        <v>0</v>
      </c>
      <c r="I597" s="33">
        <v>0</v>
      </c>
      <c r="J597" s="33">
        <v>0</v>
      </c>
      <c r="K597" s="33">
        <v>0</v>
      </c>
      <c r="L597" s="33">
        <v>0</v>
      </c>
      <c r="M597" s="33">
        <v>0</v>
      </c>
      <c r="N597" s="33">
        <v>0</v>
      </c>
      <c r="O597" s="33">
        <v>0</v>
      </c>
      <c r="P597" s="33">
        <v>0</v>
      </c>
      <c r="Q597" s="33">
        <v>0</v>
      </c>
      <c r="R597" s="33">
        <v>0</v>
      </c>
      <c r="S597" s="33">
        <v>0</v>
      </c>
    </row>
    <row r="598" spans="2:19">
      <c r="B598" s="5">
        <v>1997</v>
      </c>
      <c r="C598" s="33">
        <v>0</v>
      </c>
      <c r="D598" s="33">
        <v>0</v>
      </c>
      <c r="E598" s="33">
        <v>0</v>
      </c>
      <c r="F598" s="33">
        <v>0</v>
      </c>
      <c r="G598" s="33">
        <v>0</v>
      </c>
      <c r="H598" s="33">
        <v>0</v>
      </c>
      <c r="I598" s="33">
        <v>0</v>
      </c>
      <c r="J598" s="33">
        <v>0</v>
      </c>
      <c r="K598" s="33">
        <v>0</v>
      </c>
      <c r="L598" s="33">
        <v>0</v>
      </c>
      <c r="M598" s="33">
        <v>0</v>
      </c>
      <c r="N598" s="33">
        <v>0</v>
      </c>
      <c r="O598" s="33">
        <v>0</v>
      </c>
      <c r="P598" s="33">
        <v>0</v>
      </c>
      <c r="Q598" s="33">
        <v>0</v>
      </c>
      <c r="R598" s="33">
        <v>0</v>
      </c>
      <c r="S598" s="33">
        <v>0</v>
      </c>
    </row>
    <row r="599" spans="2:19">
      <c r="B599" s="5">
        <v>1996</v>
      </c>
      <c r="C599" s="33">
        <v>0</v>
      </c>
      <c r="D599" s="33">
        <v>0</v>
      </c>
      <c r="E599" s="33">
        <v>0</v>
      </c>
      <c r="F599" s="33">
        <v>0</v>
      </c>
      <c r="G599" s="33">
        <v>0</v>
      </c>
      <c r="H599" s="33">
        <v>0</v>
      </c>
      <c r="I599" s="33">
        <v>0</v>
      </c>
      <c r="J599" s="33">
        <v>0</v>
      </c>
      <c r="K599" s="33">
        <v>0</v>
      </c>
      <c r="L599" s="33">
        <v>0</v>
      </c>
      <c r="M599" s="33">
        <v>0</v>
      </c>
      <c r="N599" s="33">
        <v>0</v>
      </c>
      <c r="O599" s="33">
        <v>0</v>
      </c>
      <c r="P599" s="33">
        <v>0</v>
      </c>
      <c r="Q599" s="33">
        <v>0</v>
      </c>
      <c r="R599" s="33">
        <v>0</v>
      </c>
      <c r="S599" s="33">
        <v>0</v>
      </c>
    </row>
    <row r="600" spans="2:19">
      <c r="B600" s="5">
        <v>1995</v>
      </c>
      <c r="C600" s="33">
        <v>0</v>
      </c>
      <c r="D600" s="33">
        <v>0</v>
      </c>
      <c r="E600" s="33">
        <v>0</v>
      </c>
      <c r="F600" s="33">
        <v>0</v>
      </c>
      <c r="G600" s="33">
        <v>0</v>
      </c>
      <c r="H600" s="33">
        <v>0</v>
      </c>
      <c r="I600" s="33">
        <v>0</v>
      </c>
      <c r="J600" s="33">
        <v>0</v>
      </c>
      <c r="K600" s="33">
        <v>0</v>
      </c>
      <c r="L600" s="33">
        <v>0</v>
      </c>
      <c r="M600" s="33">
        <v>0</v>
      </c>
      <c r="N600" s="33">
        <v>0</v>
      </c>
      <c r="O600" s="33">
        <v>0</v>
      </c>
      <c r="P600" s="33">
        <v>0</v>
      </c>
      <c r="Q600" s="33">
        <v>0</v>
      </c>
      <c r="R600" s="33">
        <v>0</v>
      </c>
      <c r="S600" s="33">
        <v>0</v>
      </c>
    </row>
    <row r="601" spans="2:19">
      <c r="B601" s="5">
        <v>1994</v>
      </c>
      <c r="C601" s="33">
        <v>0</v>
      </c>
      <c r="D601" s="33">
        <v>0</v>
      </c>
      <c r="E601" s="33">
        <v>0</v>
      </c>
      <c r="F601" s="33">
        <v>0</v>
      </c>
      <c r="G601" s="33">
        <v>0</v>
      </c>
      <c r="H601" s="33">
        <v>0</v>
      </c>
      <c r="I601" s="33">
        <v>0</v>
      </c>
      <c r="J601" s="33">
        <v>0</v>
      </c>
      <c r="K601" s="33">
        <v>0</v>
      </c>
      <c r="L601" s="33">
        <v>0</v>
      </c>
      <c r="M601" s="33">
        <v>0</v>
      </c>
      <c r="N601" s="33">
        <v>0</v>
      </c>
      <c r="O601" s="33">
        <v>0</v>
      </c>
      <c r="P601" s="33">
        <v>0</v>
      </c>
      <c r="Q601" s="33">
        <v>0</v>
      </c>
      <c r="R601" s="33">
        <v>0</v>
      </c>
      <c r="S601" s="33">
        <v>0</v>
      </c>
    </row>
    <row r="602" spans="2:19">
      <c r="B602" s="5">
        <v>1993</v>
      </c>
      <c r="C602" s="33">
        <v>0</v>
      </c>
      <c r="D602" s="33">
        <v>0</v>
      </c>
      <c r="E602" s="33">
        <v>0</v>
      </c>
      <c r="F602" s="33">
        <v>0</v>
      </c>
      <c r="G602" s="33">
        <v>0</v>
      </c>
      <c r="H602" s="33">
        <v>0</v>
      </c>
      <c r="I602" s="33">
        <v>0</v>
      </c>
      <c r="J602" s="33">
        <v>0</v>
      </c>
      <c r="K602" s="33">
        <v>0</v>
      </c>
      <c r="L602" s="33">
        <v>0</v>
      </c>
      <c r="M602" s="33">
        <v>0</v>
      </c>
      <c r="N602" s="33">
        <v>0</v>
      </c>
      <c r="O602" s="33">
        <v>0</v>
      </c>
      <c r="P602" s="33">
        <v>0</v>
      </c>
      <c r="Q602" s="33">
        <v>0</v>
      </c>
      <c r="R602" s="33">
        <v>0</v>
      </c>
      <c r="S602" s="33">
        <v>0</v>
      </c>
    </row>
    <row r="603" spans="2:19">
      <c r="B603" s="5">
        <v>1992</v>
      </c>
      <c r="C603" s="33">
        <v>0</v>
      </c>
      <c r="D603" s="33">
        <v>0</v>
      </c>
      <c r="E603" s="33">
        <v>0</v>
      </c>
      <c r="F603" s="33">
        <v>0</v>
      </c>
      <c r="G603" s="33">
        <v>0</v>
      </c>
      <c r="H603" s="33">
        <v>0</v>
      </c>
      <c r="I603" s="33">
        <v>0</v>
      </c>
      <c r="J603" s="33">
        <v>0</v>
      </c>
      <c r="K603" s="33">
        <v>0</v>
      </c>
      <c r="L603" s="33">
        <v>0</v>
      </c>
      <c r="M603" s="33">
        <v>0</v>
      </c>
      <c r="N603" s="33">
        <v>0</v>
      </c>
      <c r="O603" s="33">
        <v>0</v>
      </c>
      <c r="P603" s="33">
        <v>0</v>
      </c>
      <c r="Q603" s="33">
        <v>0</v>
      </c>
      <c r="R603" s="33">
        <v>0</v>
      </c>
      <c r="S603" s="33">
        <v>0</v>
      </c>
    </row>
    <row r="604" spans="2:19">
      <c r="B604" s="5">
        <v>1991</v>
      </c>
      <c r="C604" s="33">
        <v>0</v>
      </c>
      <c r="D604" s="33">
        <v>0</v>
      </c>
      <c r="E604" s="33">
        <v>0</v>
      </c>
      <c r="F604" s="33">
        <v>0</v>
      </c>
      <c r="G604" s="33">
        <v>0</v>
      </c>
      <c r="H604" s="33">
        <v>0</v>
      </c>
      <c r="I604" s="33">
        <v>0</v>
      </c>
      <c r="J604" s="33">
        <v>0</v>
      </c>
      <c r="K604" s="33">
        <v>0</v>
      </c>
      <c r="L604" s="33">
        <v>0</v>
      </c>
      <c r="M604" s="33">
        <v>0</v>
      </c>
      <c r="N604" s="33">
        <v>0</v>
      </c>
      <c r="O604" s="33">
        <v>0</v>
      </c>
      <c r="P604" s="33">
        <v>0</v>
      </c>
      <c r="Q604" s="33">
        <v>0</v>
      </c>
      <c r="R604" s="33">
        <v>0</v>
      </c>
      <c r="S604" s="33">
        <v>0</v>
      </c>
    </row>
    <row r="605" spans="2:19">
      <c r="B605" s="5">
        <v>1990</v>
      </c>
      <c r="C605" s="33">
        <v>0</v>
      </c>
      <c r="D605" s="33">
        <v>0</v>
      </c>
      <c r="E605" s="33">
        <v>0</v>
      </c>
      <c r="F605" s="33">
        <v>0</v>
      </c>
      <c r="G605" s="33">
        <v>0</v>
      </c>
      <c r="H605" s="33">
        <v>0</v>
      </c>
      <c r="I605" s="33">
        <v>0</v>
      </c>
      <c r="J605" s="33">
        <v>0</v>
      </c>
      <c r="K605" s="33">
        <v>0</v>
      </c>
      <c r="L605" s="33">
        <v>0</v>
      </c>
      <c r="M605" s="33">
        <v>0</v>
      </c>
      <c r="N605" s="33">
        <v>0</v>
      </c>
      <c r="O605" s="33">
        <v>0</v>
      </c>
      <c r="P605" s="33">
        <v>0</v>
      </c>
      <c r="Q605" s="33">
        <v>0</v>
      </c>
      <c r="R605" s="33">
        <v>0</v>
      </c>
      <c r="S605" s="33">
        <v>0</v>
      </c>
    </row>
    <row r="606" spans="2:19">
      <c r="B606" s="5">
        <v>1989</v>
      </c>
      <c r="C606" s="33">
        <v>0</v>
      </c>
      <c r="D606" s="33">
        <v>0</v>
      </c>
      <c r="E606" s="33">
        <v>0</v>
      </c>
      <c r="F606" s="33">
        <v>0</v>
      </c>
      <c r="G606" s="33">
        <v>0</v>
      </c>
      <c r="H606" s="33">
        <v>0</v>
      </c>
      <c r="I606" s="33">
        <v>0</v>
      </c>
      <c r="J606" s="33">
        <v>0</v>
      </c>
      <c r="K606" s="33">
        <v>0</v>
      </c>
      <c r="L606" s="33">
        <v>0</v>
      </c>
      <c r="M606" s="33">
        <v>0</v>
      </c>
      <c r="N606" s="33">
        <v>0</v>
      </c>
      <c r="O606" s="33">
        <v>0</v>
      </c>
      <c r="P606" s="33">
        <v>0</v>
      </c>
      <c r="Q606" s="33">
        <v>0</v>
      </c>
      <c r="R606" s="33">
        <v>0</v>
      </c>
      <c r="S606" s="33">
        <v>0</v>
      </c>
    </row>
    <row r="607" spans="2:19">
      <c r="B607" s="5">
        <v>1988</v>
      </c>
      <c r="C607" s="33">
        <v>0</v>
      </c>
      <c r="D607" s="33">
        <v>0</v>
      </c>
      <c r="E607" s="33">
        <v>0</v>
      </c>
      <c r="F607" s="33">
        <v>0</v>
      </c>
      <c r="G607" s="33">
        <v>0</v>
      </c>
      <c r="H607" s="33">
        <v>0</v>
      </c>
      <c r="I607" s="33">
        <v>0</v>
      </c>
      <c r="J607" s="33">
        <v>0</v>
      </c>
      <c r="K607" s="33">
        <v>0</v>
      </c>
      <c r="L607" s="33">
        <v>0</v>
      </c>
      <c r="M607" s="33">
        <v>0</v>
      </c>
      <c r="N607" s="33">
        <v>0</v>
      </c>
      <c r="O607" s="33">
        <v>0</v>
      </c>
      <c r="P607" s="33">
        <v>0</v>
      </c>
      <c r="Q607" s="33">
        <v>0</v>
      </c>
      <c r="R607" s="33">
        <v>0</v>
      </c>
      <c r="S607" s="33">
        <v>0</v>
      </c>
    </row>
    <row r="608" spans="2:19">
      <c r="B608" s="5">
        <v>1987</v>
      </c>
      <c r="C608" s="33">
        <v>0</v>
      </c>
      <c r="D608" s="33">
        <v>0</v>
      </c>
      <c r="E608" s="33">
        <v>0</v>
      </c>
      <c r="F608" s="33">
        <v>0</v>
      </c>
      <c r="G608" s="33">
        <v>0</v>
      </c>
      <c r="H608" s="33">
        <v>0</v>
      </c>
      <c r="I608" s="33">
        <v>0</v>
      </c>
      <c r="J608" s="33">
        <v>0</v>
      </c>
      <c r="K608" s="33">
        <v>0</v>
      </c>
      <c r="L608" s="33">
        <v>0</v>
      </c>
      <c r="M608" s="33">
        <v>0</v>
      </c>
      <c r="N608" s="33">
        <v>0</v>
      </c>
      <c r="O608" s="33">
        <v>0</v>
      </c>
      <c r="P608" s="33">
        <v>0</v>
      </c>
      <c r="Q608" s="33">
        <v>0</v>
      </c>
      <c r="R608" s="33">
        <v>0</v>
      </c>
      <c r="S608" s="33">
        <v>0</v>
      </c>
    </row>
    <row r="609" spans="2:19">
      <c r="B609" s="5">
        <v>1986</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row>
    <row r="610" spans="2:19">
      <c r="B610" s="5">
        <v>1985</v>
      </c>
      <c r="C610" s="33">
        <v>0</v>
      </c>
      <c r="D610" s="33">
        <v>0</v>
      </c>
      <c r="E610" s="33">
        <v>0</v>
      </c>
      <c r="F610" s="33">
        <v>0</v>
      </c>
      <c r="G610" s="33">
        <v>0</v>
      </c>
      <c r="H610" s="33">
        <v>0</v>
      </c>
      <c r="I610" s="33">
        <v>0</v>
      </c>
      <c r="J610" s="33">
        <v>0</v>
      </c>
      <c r="K610" s="33">
        <v>0</v>
      </c>
      <c r="L610" s="33">
        <v>0</v>
      </c>
      <c r="M610" s="33">
        <v>0</v>
      </c>
      <c r="N610" s="33">
        <v>0</v>
      </c>
      <c r="O610" s="33">
        <v>0</v>
      </c>
      <c r="P610" s="33">
        <v>0</v>
      </c>
      <c r="Q610" s="33">
        <v>0</v>
      </c>
      <c r="R610" s="33">
        <v>0</v>
      </c>
      <c r="S610" s="33">
        <v>0</v>
      </c>
    </row>
    <row r="611" spans="2:19">
      <c r="B611" s="5">
        <v>1984</v>
      </c>
      <c r="C611" s="33">
        <v>0</v>
      </c>
      <c r="D611" s="33">
        <v>0</v>
      </c>
      <c r="E611" s="33">
        <v>0</v>
      </c>
      <c r="F611" s="33">
        <v>0</v>
      </c>
      <c r="G611" s="33">
        <v>0</v>
      </c>
      <c r="H611" s="33">
        <v>0</v>
      </c>
      <c r="I611" s="33">
        <v>0</v>
      </c>
      <c r="J611" s="33">
        <v>0</v>
      </c>
      <c r="K611" s="33">
        <v>0</v>
      </c>
      <c r="L611" s="33">
        <v>0</v>
      </c>
      <c r="M611" s="33">
        <v>0</v>
      </c>
      <c r="N611" s="33">
        <v>0</v>
      </c>
      <c r="O611" s="33">
        <v>0</v>
      </c>
      <c r="P611" s="33">
        <v>0</v>
      </c>
      <c r="Q611" s="33">
        <v>0</v>
      </c>
      <c r="R611" s="33">
        <v>0</v>
      </c>
      <c r="S611" s="33">
        <v>0</v>
      </c>
    </row>
    <row r="612" spans="2:19">
      <c r="B612" s="5">
        <v>1983</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row>
    <row r="613" spans="2:19">
      <c r="B613" s="5">
        <v>1982</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row>
    <row r="614" spans="2:19">
      <c r="B614" s="5">
        <v>1981</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row>
    <row r="615" spans="2:19">
      <c r="B615" s="5">
        <v>1980</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row>
    <row r="616" spans="2:19">
      <c r="B616" s="5">
        <v>1979</v>
      </c>
      <c r="C616" s="33">
        <v>0</v>
      </c>
      <c r="D616" s="33">
        <v>0</v>
      </c>
      <c r="E616" s="33">
        <v>0</v>
      </c>
      <c r="F616" s="33">
        <v>0</v>
      </c>
      <c r="G616" s="33">
        <v>0</v>
      </c>
      <c r="H616" s="33">
        <v>0</v>
      </c>
      <c r="I616" s="33">
        <v>0</v>
      </c>
      <c r="J616" s="33">
        <v>0</v>
      </c>
      <c r="K616" s="33">
        <v>0</v>
      </c>
      <c r="L616" s="33">
        <v>0</v>
      </c>
      <c r="M616" s="33">
        <v>0</v>
      </c>
      <c r="N616" s="33">
        <v>0</v>
      </c>
      <c r="O616" s="33">
        <v>0</v>
      </c>
      <c r="P616" s="33">
        <v>0</v>
      </c>
      <c r="Q616" s="33">
        <v>0</v>
      </c>
      <c r="R616" s="33">
        <v>0</v>
      </c>
      <c r="S616" s="33">
        <v>0</v>
      </c>
    </row>
    <row r="617" spans="2:19">
      <c r="B617" s="5">
        <v>1978</v>
      </c>
      <c r="C617" s="33">
        <v>0</v>
      </c>
      <c r="D617" s="33">
        <v>0</v>
      </c>
      <c r="E617" s="33">
        <v>0</v>
      </c>
      <c r="F617" s="33">
        <v>0</v>
      </c>
      <c r="G617" s="33">
        <v>0</v>
      </c>
      <c r="H617" s="33">
        <v>0</v>
      </c>
      <c r="I617" s="33">
        <v>0</v>
      </c>
      <c r="J617" s="33">
        <v>0</v>
      </c>
      <c r="K617" s="33">
        <v>0</v>
      </c>
      <c r="L617" s="33">
        <v>0</v>
      </c>
      <c r="M617" s="33">
        <v>0</v>
      </c>
      <c r="N617" s="33">
        <v>0</v>
      </c>
      <c r="O617" s="33">
        <v>0</v>
      </c>
      <c r="P617" s="33">
        <v>0</v>
      </c>
      <c r="Q617" s="33">
        <v>0</v>
      </c>
      <c r="R617" s="33">
        <v>0</v>
      </c>
      <c r="S617" s="33">
        <v>0</v>
      </c>
    </row>
    <row r="618" spans="2:19">
      <c r="B618" s="5">
        <v>1977</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19">
      <c r="B622" s="5">
        <v>1973</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19">
      <c r="B623" s="5">
        <v>1972</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19">
      <c r="B624" s="5">
        <v>1971</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0</v>
      </c>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v>0</v>
      </c>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19">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0</v>
      </c>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v>0</v>
      </c>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v>0</v>
      </c>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row>
    <row r="715" spans="2:19">
      <c r="B715" s="5">
        <v>1975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v>0</v>
      </c>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v>0</v>
      </c>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19">
      <c r="B753" s="5">
        <v>1937</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19">
      <c r="B754" s="5">
        <v>1936</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19">
      <c r="B755" s="5">
        <v>1935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19">
      <c r="B756" s="5">
        <v>1934</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19">
      <c r="B757" s="5">
        <v>1933</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19">
      <c r="B758" s="5">
        <v>1932</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19">
      <c r="B759" s="5">
        <v>1931</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19">
      <c r="B760" s="5">
        <v>1930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v>0</v>
      </c>
    </row>
    <row r="764" spans="1:19">
      <c r="A764" s="34"/>
      <c r="B764" s="5">
        <v>2021</v>
      </c>
      <c r="C764" s="32"/>
      <c r="D764" s="32"/>
      <c r="E764" s="32"/>
      <c r="F764" s="32"/>
      <c r="G764" s="32"/>
      <c r="H764" s="32"/>
      <c r="I764" s="32"/>
      <c r="J764" s="32"/>
      <c r="K764" s="32"/>
      <c r="L764" s="32"/>
      <c r="M764" s="32"/>
      <c r="N764" s="32"/>
      <c r="O764" s="32"/>
      <c r="P764" s="32"/>
      <c r="Q764" s="32"/>
      <c r="R764" s="33">
        <v>0</v>
      </c>
      <c r="S764" s="33">
        <v>0</v>
      </c>
    </row>
    <row r="765" spans="1:19">
      <c r="B765" s="5">
        <v>2020</v>
      </c>
      <c r="C765" s="32"/>
      <c r="D765" s="32"/>
      <c r="E765" s="32"/>
      <c r="F765" s="32"/>
      <c r="G765" s="32"/>
      <c r="H765" s="32"/>
      <c r="I765" s="32"/>
      <c r="J765" s="32"/>
      <c r="K765" s="32"/>
      <c r="L765" s="32"/>
      <c r="M765" s="32"/>
      <c r="N765" s="32"/>
      <c r="O765" s="32"/>
      <c r="P765" s="32"/>
      <c r="Q765" s="33">
        <v>0</v>
      </c>
      <c r="R765" s="33">
        <v>0</v>
      </c>
      <c r="S765" s="33">
        <v>0</v>
      </c>
    </row>
    <row r="766" spans="1:19">
      <c r="A766" s="36"/>
      <c r="B766" s="5">
        <v>2019</v>
      </c>
      <c r="C766" s="32"/>
      <c r="D766" s="32"/>
      <c r="E766" s="32"/>
      <c r="F766" s="32"/>
      <c r="G766" s="32"/>
      <c r="H766" s="32"/>
      <c r="I766" s="32"/>
      <c r="J766" s="32"/>
      <c r="K766" s="32"/>
      <c r="L766" s="32"/>
      <c r="M766" s="32"/>
      <c r="N766" s="32"/>
      <c r="O766" s="32"/>
      <c r="P766" s="33">
        <v>0</v>
      </c>
      <c r="Q766" s="33">
        <v>0</v>
      </c>
      <c r="R766" s="33">
        <v>0</v>
      </c>
      <c r="S766" s="33">
        <v>0</v>
      </c>
    </row>
    <row r="767" spans="1:19">
      <c r="A767" s="36"/>
      <c r="B767" s="5">
        <v>2018</v>
      </c>
      <c r="C767" s="32"/>
      <c r="D767" s="32"/>
      <c r="E767" s="32"/>
      <c r="F767" s="32"/>
      <c r="G767" s="32"/>
      <c r="H767" s="32"/>
      <c r="I767" s="32"/>
      <c r="J767" s="32"/>
      <c r="K767" s="32"/>
      <c r="L767" s="32"/>
      <c r="M767" s="32"/>
      <c r="N767" s="32"/>
      <c r="O767" s="33">
        <v>0</v>
      </c>
      <c r="P767" s="33">
        <v>0</v>
      </c>
      <c r="Q767" s="33">
        <v>0</v>
      </c>
      <c r="R767" s="33">
        <v>0</v>
      </c>
      <c r="S767" s="33">
        <v>0</v>
      </c>
    </row>
    <row r="768" spans="1:19">
      <c r="A768" s="36"/>
      <c r="B768" s="5">
        <v>2017</v>
      </c>
      <c r="C768" s="32"/>
      <c r="D768" s="32"/>
      <c r="E768" s="32"/>
      <c r="F768" s="32"/>
      <c r="G768" s="32"/>
      <c r="H768" s="32"/>
      <c r="I768" s="32"/>
      <c r="J768" s="32"/>
      <c r="K768" s="32"/>
      <c r="L768" s="32"/>
      <c r="M768" s="32"/>
      <c r="N768" s="33">
        <v>0</v>
      </c>
      <c r="O768" s="33">
        <v>0</v>
      </c>
      <c r="P768" s="33">
        <v>0</v>
      </c>
      <c r="Q768" s="33">
        <v>0</v>
      </c>
      <c r="R768" s="33">
        <v>0</v>
      </c>
      <c r="S768" s="33">
        <v>0</v>
      </c>
    </row>
    <row r="769" spans="2:19">
      <c r="B769" s="5">
        <v>2016</v>
      </c>
      <c r="C769" s="32"/>
      <c r="D769" s="32"/>
      <c r="E769" s="32"/>
      <c r="F769" s="32"/>
      <c r="G769" s="32"/>
      <c r="H769" s="32"/>
      <c r="I769" s="32"/>
      <c r="J769" s="32"/>
      <c r="K769" s="32"/>
      <c r="L769" s="32"/>
      <c r="M769" s="33">
        <v>0</v>
      </c>
      <c r="N769" s="33">
        <v>0</v>
      </c>
      <c r="O769" s="33">
        <v>0</v>
      </c>
      <c r="P769" s="33">
        <v>0</v>
      </c>
      <c r="Q769" s="33">
        <v>0</v>
      </c>
      <c r="R769" s="33">
        <v>0</v>
      </c>
      <c r="S769" s="33">
        <v>0</v>
      </c>
    </row>
    <row r="770" spans="2:19">
      <c r="B770" s="5">
        <v>2015</v>
      </c>
      <c r="C770" s="32"/>
      <c r="D770" s="32"/>
      <c r="E770" s="32"/>
      <c r="F770" s="32"/>
      <c r="G770" s="32"/>
      <c r="H770" s="32"/>
      <c r="I770" s="32"/>
      <c r="J770" s="32"/>
      <c r="K770" s="32"/>
      <c r="L770" s="33">
        <v>0</v>
      </c>
      <c r="M770" s="33">
        <v>0</v>
      </c>
      <c r="N770" s="33">
        <v>0</v>
      </c>
      <c r="O770" s="33">
        <v>0</v>
      </c>
      <c r="P770" s="33">
        <v>0</v>
      </c>
      <c r="Q770" s="33">
        <v>0</v>
      </c>
      <c r="R770" s="33">
        <v>0</v>
      </c>
      <c r="S770" s="33">
        <v>0</v>
      </c>
    </row>
    <row r="771" spans="2:19">
      <c r="B771" s="5">
        <v>2014</v>
      </c>
      <c r="C771" s="32"/>
      <c r="D771" s="32"/>
      <c r="E771" s="32"/>
      <c r="F771" s="32"/>
      <c r="G771" s="32"/>
      <c r="H771" s="32"/>
      <c r="I771" s="32"/>
      <c r="J771" s="32"/>
      <c r="K771" s="33">
        <v>0</v>
      </c>
      <c r="L771" s="33">
        <v>0</v>
      </c>
      <c r="M771" s="33">
        <v>0</v>
      </c>
      <c r="N771" s="33">
        <v>0</v>
      </c>
      <c r="O771" s="33">
        <v>0</v>
      </c>
      <c r="P771" s="33">
        <v>0</v>
      </c>
      <c r="Q771" s="33">
        <v>0</v>
      </c>
      <c r="R771" s="33">
        <v>0</v>
      </c>
      <c r="S771" s="33">
        <v>0</v>
      </c>
    </row>
    <row r="772" spans="2:19">
      <c r="B772" s="5">
        <v>2013</v>
      </c>
      <c r="C772" s="32"/>
      <c r="D772" s="32"/>
      <c r="E772" s="32"/>
      <c r="F772" s="32"/>
      <c r="G772" s="32"/>
      <c r="H772" s="32"/>
      <c r="I772" s="32"/>
      <c r="J772" s="33">
        <v>0</v>
      </c>
      <c r="K772" s="33">
        <v>0</v>
      </c>
      <c r="L772" s="33">
        <v>0</v>
      </c>
      <c r="M772" s="33">
        <v>0</v>
      </c>
      <c r="N772" s="33">
        <v>0</v>
      </c>
      <c r="O772" s="33">
        <v>0</v>
      </c>
      <c r="P772" s="33">
        <v>0</v>
      </c>
      <c r="Q772" s="33">
        <v>0</v>
      </c>
      <c r="R772" s="33">
        <v>0</v>
      </c>
      <c r="S772" s="33">
        <v>0</v>
      </c>
    </row>
    <row r="773" spans="2:19">
      <c r="B773" s="5">
        <v>2012</v>
      </c>
      <c r="C773" s="32"/>
      <c r="D773" s="32"/>
      <c r="E773" s="32"/>
      <c r="F773" s="32"/>
      <c r="G773" s="32"/>
      <c r="H773" s="32"/>
      <c r="I773" s="33">
        <v>0</v>
      </c>
      <c r="J773" s="33">
        <v>0</v>
      </c>
      <c r="K773" s="33">
        <v>0</v>
      </c>
      <c r="L773" s="33">
        <v>0</v>
      </c>
      <c r="M773" s="33">
        <v>0</v>
      </c>
      <c r="N773" s="33">
        <v>0</v>
      </c>
      <c r="O773" s="33">
        <v>0</v>
      </c>
      <c r="P773" s="33">
        <v>0</v>
      </c>
      <c r="Q773" s="33">
        <v>0</v>
      </c>
      <c r="R773" s="33">
        <v>0</v>
      </c>
      <c r="S773" s="33">
        <v>0</v>
      </c>
    </row>
    <row r="774" spans="2:19">
      <c r="B774" s="5">
        <v>2011</v>
      </c>
      <c r="C774" s="32"/>
      <c r="D774" s="32"/>
      <c r="E774" s="32"/>
      <c r="F774" s="32"/>
      <c r="G774" s="32"/>
      <c r="H774" s="33">
        <v>0</v>
      </c>
      <c r="I774" s="33">
        <v>0</v>
      </c>
      <c r="J774" s="33">
        <v>0</v>
      </c>
      <c r="K774" s="33">
        <v>0</v>
      </c>
      <c r="L774" s="33">
        <v>0</v>
      </c>
      <c r="M774" s="33">
        <v>0</v>
      </c>
      <c r="N774" s="33">
        <v>0</v>
      </c>
      <c r="O774" s="33">
        <v>0</v>
      </c>
      <c r="P774" s="33">
        <v>0</v>
      </c>
      <c r="Q774" s="33">
        <v>0</v>
      </c>
      <c r="R774" s="33">
        <v>0</v>
      </c>
      <c r="S774" s="33">
        <v>0</v>
      </c>
    </row>
    <row r="775" spans="2:19">
      <c r="B775" s="5">
        <v>2010</v>
      </c>
      <c r="C775" s="32"/>
      <c r="D775" s="32"/>
      <c r="E775" s="32"/>
      <c r="F775" s="32"/>
      <c r="G775" s="33">
        <v>0</v>
      </c>
      <c r="H775" s="33">
        <v>0</v>
      </c>
      <c r="I775" s="33">
        <v>0</v>
      </c>
      <c r="J775" s="33">
        <v>0</v>
      </c>
      <c r="K775" s="33">
        <v>0</v>
      </c>
      <c r="L775" s="33">
        <v>0</v>
      </c>
      <c r="M775" s="33">
        <v>0</v>
      </c>
      <c r="N775" s="33">
        <v>0</v>
      </c>
      <c r="O775" s="33">
        <v>0</v>
      </c>
      <c r="P775" s="33">
        <v>0</v>
      </c>
      <c r="Q775" s="33">
        <v>0</v>
      </c>
      <c r="R775" s="33">
        <v>0</v>
      </c>
      <c r="S775" s="33">
        <v>0</v>
      </c>
    </row>
    <row r="776" spans="2:19">
      <c r="B776" s="5">
        <v>2009</v>
      </c>
      <c r="C776" s="32"/>
      <c r="D776" s="32"/>
      <c r="E776" s="32"/>
      <c r="F776" s="33">
        <v>0</v>
      </c>
      <c r="G776" s="33">
        <v>0</v>
      </c>
      <c r="H776" s="33">
        <v>0</v>
      </c>
      <c r="I776" s="33">
        <v>0</v>
      </c>
      <c r="J776" s="33">
        <v>0</v>
      </c>
      <c r="K776" s="33">
        <v>0</v>
      </c>
      <c r="L776" s="33">
        <v>0</v>
      </c>
      <c r="M776" s="33">
        <v>0</v>
      </c>
      <c r="N776" s="33">
        <v>0</v>
      </c>
      <c r="O776" s="33">
        <v>0</v>
      </c>
      <c r="P776" s="33">
        <v>0</v>
      </c>
      <c r="Q776" s="33">
        <v>0</v>
      </c>
      <c r="R776" s="33">
        <v>0</v>
      </c>
      <c r="S776" s="33">
        <v>0</v>
      </c>
    </row>
    <row r="777" spans="2:19">
      <c r="B777" s="5">
        <v>2008</v>
      </c>
      <c r="C777" s="32"/>
      <c r="D777" s="32"/>
      <c r="E777" s="33">
        <v>0</v>
      </c>
      <c r="F777" s="33">
        <v>0</v>
      </c>
      <c r="G777" s="33">
        <v>0</v>
      </c>
      <c r="H777" s="33">
        <v>0</v>
      </c>
      <c r="I777" s="33">
        <v>0</v>
      </c>
      <c r="J777" s="33">
        <v>0</v>
      </c>
      <c r="K777" s="33">
        <v>0</v>
      </c>
      <c r="L777" s="33">
        <v>0</v>
      </c>
      <c r="M777" s="33">
        <v>0</v>
      </c>
      <c r="N777" s="33">
        <v>0</v>
      </c>
      <c r="O777" s="33">
        <v>0</v>
      </c>
      <c r="P777" s="33">
        <v>0</v>
      </c>
      <c r="Q777" s="33">
        <v>0</v>
      </c>
      <c r="R777" s="33">
        <v>0</v>
      </c>
      <c r="S777" s="33">
        <v>0</v>
      </c>
    </row>
    <row r="778" spans="2:19">
      <c r="B778" s="5">
        <v>2007</v>
      </c>
      <c r="C778" s="32"/>
      <c r="D778" s="33">
        <v>0</v>
      </c>
      <c r="E778" s="33">
        <v>0</v>
      </c>
      <c r="F778" s="33">
        <v>0</v>
      </c>
      <c r="G778" s="33">
        <v>0</v>
      </c>
      <c r="H778" s="33">
        <v>0</v>
      </c>
      <c r="I778" s="33">
        <v>0</v>
      </c>
      <c r="J778" s="33">
        <v>0</v>
      </c>
      <c r="K778" s="33">
        <v>0</v>
      </c>
      <c r="L778" s="33">
        <v>0</v>
      </c>
      <c r="M778" s="33">
        <v>0</v>
      </c>
      <c r="N778" s="33">
        <v>0</v>
      </c>
      <c r="O778" s="33">
        <v>0</v>
      </c>
      <c r="P778" s="33">
        <v>0</v>
      </c>
      <c r="Q778" s="33">
        <v>0</v>
      </c>
      <c r="R778" s="33">
        <v>0</v>
      </c>
      <c r="S778" s="33">
        <v>0</v>
      </c>
    </row>
    <row r="779" spans="2:19">
      <c r="B779" s="5">
        <v>2006</v>
      </c>
      <c r="C779" s="33">
        <v>0</v>
      </c>
      <c r="D779" s="33">
        <v>0</v>
      </c>
      <c r="E779" s="33">
        <v>0</v>
      </c>
      <c r="F779" s="33">
        <v>0</v>
      </c>
      <c r="G779" s="33">
        <v>0</v>
      </c>
      <c r="H779" s="33">
        <v>0</v>
      </c>
      <c r="I779" s="33">
        <v>0</v>
      </c>
      <c r="J779" s="33">
        <v>0</v>
      </c>
      <c r="K779" s="33">
        <v>0</v>
      </c>
      <c r="L779" s="33">
        <v>0</v>
      </c>
      <c r="M779" s="33">
        <v>0</v>
      </c>
      <c r="N779" s="33">
        <v>0</v>
      </c>
      <c r="O779" s="33">
        <v>0</v>
      </c>
      <c r="P779" s="33">
        <v>0</v>
      </c>
      <c r="Q779" s="33">
        <v>0</v>
      </c>
      <c r="R779" s="33">
        <v>0</v>
      </c>
      <c r="S779" s="33">
        <v>0</v>
      </c>
    </row>
    <row r="780" spans="2:19">
      <c r="B780" s="5">
        <v>2005</v>
      </c>
      <c r="C780" s="33">
        <v>0</v>
      </c>
      <c r="D780" s="33">
        <v>0</v>
      </c>
      <c r="E780" s="33">
        <v>0</v>
      </c>
      <c r="F780" s="33">
        <v>0</v>
      </c>
      <c r="G780" s="33">
        <v>0</v>
      </c>
      <c r="H780" s="33">
        <v>0</v>
      </c>
      <c r="I780" s="33">
        <v>0</v>
      </c>
      <c r="J780" s="33">
        <v>0</v>
      </c>
      <c r="K780" s="33">
        <v>0</v>
      </c>
      <c r="L780" s="33">
        <v>0</v>
      </c>
      <c r="M780" s="33">
        <v>0</v>
      </c>
      <c r="N780" s="33">
        <v>0</v>
      </c>
      <c r="O780" s="33">
        <v>0</v>
      </c>
      <c r="P780" s="33">
        <v>0</v>
      </c>
      <c r="Q780" s="33">
        <v>0</v>
      </c>
      <c r="R780" s="33">
        <v>0</v>
      </c>
      <c r="S780" s="33">
        <v>0</v>
      </c>
    </row>
    <row r="781" spans="2:19">
      <c r="B781" s="5">
        <v>2004</v>
      </c>
      <c r="C781" s="33">
        <v>0</v>
      </c>
      <c r="D781" s="33">
        <v>0</v>
      </c>
      <c r="E781" s="33">
        <v>0</v>
      </c>
      <c r="F781" s="33">
        <v>0</v>
      </c>
      <c r="G781" s="33">
        <v>0</v>
      </c>
      <c r="H781" s="33">
        <v>0</v>
      </c>
      <c r="I781" s="33">
        <v>0</v>
      </c>
      <c r="J781" s="33">
        <v>0</v>
      </c>
      <c r="K781" s="33">
        <v>0</v>
      </c>
      <c r="L781" s="33">
        <v>0</v>
      </c>
      <c r="M781" s="33">
        <v>0</v>
      </c>
      <c r="N781" s="33">
        <v>0</v>
      </c>
      <c r="O781" s="33">
        <v>0</v>
      </c>
      <c r="P781" s="33">
        <v>0</v>
      </c>
      <c r="Q781" s="33">
        <v>0</v>
      </c>
      <c r="R781" s="33">
        <v>0</v>
      </c>
      <c r="S781" s="33">
        <v>0</v>
      </c>
    </row>
    <row r="782" spans="2:19">
      <c r="B782" s="5">
        <v>2003</v>
      </c>
      <c r="C782" s="33">
        <v>0</v>
      </c>
      <c r="D782" s="33">
        <v>0</v>
      </c>
      <c r="E782" s="33">
        <v>0</v>
      </c>
      <c r="F782" s="33">
        <v>0</v>
      </c>
      <c r="G782" s="33">
        <v>0</v>
      </c>
      <c r="H782" s="33">
        <v>0</v>
      </c>
      <c r="I782" s="33">
        <v>0</v>
      </c>
      <c r="J782" s="33">
        <v>0</v>
      </c>
      <c r="K782" s="33">
        <v>0</v>
      </c>
      <c r="L782" s="33">
        <v>0</v>
      </c>
      <c r="M782" s="33">
        <v>0</v>
      </c>
      <c r="N782" s="33">
        <v>0</v>
      </c>
      <c r="O782" s="33">
        <v>0</v>
      </c>
      <c r="P782" s="33">
        <v>0</v>
      </c>
      <c r="Q782" s="33">
        <v>0</v>
      </c>
      <c r="R782" s="33">
        <v>0</v>
      </c>
      <c r="S782" s="33">
        <v>0</v>
      </c>
    </row>
    <row r="783" spans="2:19">
      <c r="B783" s="5">
        <v>2002</v>
      </c>
      <c r="C783" s="33">
        <v>0</v>
      </c>
      <c r="D783" s="33">
        <v>0</v>
      </c>
      <c r="E783" s="33">
        <v>0</v>
      </c>
      <c r="F783" s="33">
        <v>0</v>
      </c>
      <c r="G783" s="33">
        <v>0</v>
      </c>
      <c r="H783" s="33">
        <v>0</v>
      </c>
      <c r="I783" s="33">
        <v>0</v>
      </c>
      <c r="J783" s="33">
        <v>0</v>
      </c>
      <c r="K783" s="33">
        <v>0</v>
      </c>
      <c r="L783" s="33">
        <v>0</v>
      </c>
      <c r="M783" s="33">
        <v>0</v>
      </c>
      <c r="N783" s="33">
        <v>0</v>
      </c>
      <c r="O783" s="33">
        <v>0</v>
      </c>
      <c r="P783" s="33">
        <v>0</v>
      </c>
      <c r="Q783" s="33">
        <v>0</v>
      </c>
      <c r="R783" s="33">
        <v>0</v>
      </c>
      <c r="S783" s="33">
        <v>0</v>
      </c>
    </row>
    <row r="784" spans="2:19">
      <c r="B784" s="5">
        <v>2001</v>
      </c>
      <c r="C784" s="33">
        <v>0</v>
      </c>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row>
    <row r="785" spans="2:19">
      <c r="B785" s="5">
        <v>2000</v>
      </c>
      <c r="C785" s="33">
        <v>0</v>
      </c>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row>
    <row r="786" spans="2:19">
      <c r="B786" s="5">
        <v>1999</v>
      </c>
      <c r="C786" s="33">
        <v>0</v>
      </c>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row>
    <row r="787" spans="2:19">
      <c r="B787" s="5">
        <v>1998</v>
      </c>
      <c r="C787" s="33">
        <v>0</v>
      </c>
      <c r="D787" s="33">
        <v>0</v>
      </c>
      <c r="E787" s="33">
        <v>0</v>
      </c>
      <c r="F787" s="33">
        <v>0</v>
      </c>
      <c r="G787" s="33">
        <v>0</v>
      </c>
      <c r="H787" s="33">
        <v>0</v>
      </c>
      <c r="I787" s="33">
        <v>0</v>
      </c>
      <c r="J787" s="33">
        <v>0</v>
      </c>
      <c r="K787" s="33">
        <v>0</v>
      </c>
      <c r="L787" s="33">
        <v>0</v>
      </c>
      <c r="M787" s="33">
        <v>0</v>
      </c>
      <c r="N787" s="33">
        <v>0</v>
      </c>
      <c r="O787" s="33">
        <v>0</v>
      </c>
      <c r="P787" s="33">
        <v>0</v>
      </c>
      <c r="Q787" s="33">
        <v>0</v>
      </c>
      <c r="R787" s="33">
        <v>0</v>
      </c>
      <c r="S787" s="33">
        <v>0</v>
      </c>
    </row>
    <row r="788" spans="2:19">
      <c r="B788" s="5">
        <v>1997</v>
      </c>
      <c r="C788" s="33">
        <v>0</v>
      </c>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row>
    <row r="789" spans="2:19">
      <c r="B789" s="5">
        <v>1996</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19">
      <c r="B800" s="5">
        <v>1985</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v>0</v>
      </c>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19">
      <c r="B849" s="5">
        <v>1936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19">
      <c r="B850" s="5">
        <v>1935</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19">
      <c r="B851" s="5">
        <v>1934</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19">
      <c r="B852" s="5">
        <v>1933</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19">
      <c r="B853" s="5">
        <v>1932</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19">
      <c r="B854" s="5">
        <v>1931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19">
      <c r="B855" s="5">
        <v>1930</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v>0</v>
      </c>
    </row>
    <row r="859" spans="1:19">
      <c r="A859" s="34"/>
      <c r="B859" s="5">
        <v>2021</v>
      </c>
      <c r="C859" s="32"/>
      <c r="D859" s="32"/>
      <c r="E859" s="32"/>
      <c r="F859" s="32"/>
      <c r="G859" s="32"/>
      <c r="H859" s="32"/>
      <c r="I859" s="32"/>
      <c r="J859" s="32"/>
      <c r="K859" s="32"/>
      <c r="L859" s="32"/>
      <c r="M859" s="32"/>
      <c r="N859" s="32"/>
      <c r="O859" s="32"/>
      <c r="P859" s="32"/>
      <c r="Q859" s="32"/>
      <c r="R859" s="33">
        <v>0</v>
      </c>
      <c r="S859" s="33">
        <v>0</v>
      </c>
    </row>
    <row r="860" spans="1:19">
      <c r="B860" s="5">
        <v>2020</v>
      </c>
      <c r="C860" s="32"/>
      <c r="D860" s="32"/>
      <c r="E860" s="32"/>
      <c r="F860" s="32"/>
      <c r="G860" s="32"/>
      <c r="H860" s="32"/>
      <c r="I860" s="32"/>
      <c r="J860" s="32"/>
      <c r="K860" s="32"/>
      <c r="L860" s="32"/>
      <c r="M860" s="32"/>
      <c r="N860" s="32"/>
      <c r="O860" s="32"/>
      <c r="P860" s="32"/>
      <c r="Q860" s="33">
        <v>0</v>
      </c>
      <c r="R860" s="33">
        <v>0</v>
      </c>
      <c r="S860" s="33">
        <v>0</v>
      </c>
    </row>
    <row r="861" spans="1:19">
      <c r="A861" s="36"/>
      <c r="B861" s="5">
        <v>2019</v>
      </c>
      <c r="C861" s="32"/>
      <c r="D861" s="32"/>
      <c r="E861" s="32"/>
      <c r="F861" s="32"/>
      <c r="G861" s="32"/>
      <c r="H861" s="32"/>
      <c r="I861" s="32"/>
      <c r="J861" s="32"/>
      <c r="K861" s="32"/>
      <c r="L861" s="32"/>
      <c r="M861" s="32"/>
      <c r="N861" s="32"/>
      <c r="O861" s="32"/>
      <c r="P861" s="33">
        <v>0</v>
      </c>
      <c r="Q861" s="33">
        <v>0</v>
      </c>
      <c r="R861" s="33">
        <v>0</v>
      </c>
      <c r="S861" s="33">
        <v>0</v>
      </c>
    </row>
    <row r="862" spans="1:19">
      <c r="A862" s="36"/>
      <c r="B862" s="5">
        <v>2018</v>
      </c>
      <c r="C862" s="32"/>
      <c r="D862" s="32"/>
      <c r="E862" s="32"/>
      <c r="F862" s="32"/>
      <c r="G862" s="32"/>
      <c r="H862" s="32"/>
      <c r="I862" s="32"/>
      <c r="J862" s="32"/>
      <c r="K862" s="32"/>
      <c r="L862" s="32"/>
      <c r="M862" s="32"/>
      <c r="N862" s="32"/>
      <c r="O862" s="33">
        <v>0</v>
      </c>
      <c r="P862" s="33">
        <v>0</v>
      </c>
      <c r="Q862" s="33">
        <v>0</v>
      </c>
      <c r="R862" s="33">
        <v>0</v>
      </c>
      <c r="S862" s="33">
        <v>0</v>
      </c>
    </row>
    <row r="863" spans="1:19">
      <c r="A863" s="36"/>
      <c r="B863" s="5">
        <v>2017</v>
      </c>
      <c r="C863" s="32"/>
      <c r="D863" s="32"/>
      <c r="E863" s="32"/>
      <c r="F863" s="32"/>
      <c r="G863" s="32"/>
      <c r="H863" s="32"/>
      <c r="I863" s="32"/>
      <c r="J863" s="32"/>
      <c r="K863" s="32"/>
      <c r="L863" s="32"/>
      <c r="M863" s="32"/>
      <c r="N863" s="33">
        <v>0</v>
      </c>
      <c r="O863" s="33">
        <v>0</v>
      </c>
      <c r="P863" s="33">
        <v>0</v>
      </c>
      <c r="Q863" s="33">
        <v>0</v>
      </c>
      <c r="R863" s="33">
        <v>0</v>
      </c>
      <c r="S863" s="33">
        <v>0</v>
      </c>
    </row>
    <row r="864" spans="1:19">
      <c r="B864" s="5">
        <v>2016</v>
      </c>
      <c r="C864" s="32"/>
      <c r="D864" s="32"/>
      <c r="E864" s="32"/>
      <c r="F864" s="32"/>
      <c r="G864" s="32"/>
      <c r="H864" s="32"/>
      <c r="I864" s="32"/>
      <c r="J864" s="32"/>
      <c r="K864" s="32"/>
      <c r="L864" s="32"/>
      <c r="M864" s="33">
        <v>0</v>
      </c>
      <c r="N864" s="33">
        <v>0</v>
      </c>
      <c r="O864" s="33">
        <v>0</v>
      </c>
      <c r="P864" s="33">
        <v>0</v>
      </c>
      <c r="Q864" s="33">
        <v>0</v>
      </c>
      <c r="R864" s="33">
        <v>0</v>
      </c>
      <c r="S864" s="33">
        <v>0</v>
      </c>
    </row>
    <row r="865" spans="2:19">
      <c r="B865" s="5">
        <v>2015</v>
      </c>
      <c r="C865" s="32"/>
      <c r="D865" s="32"/>
      <c r="E865" s="32"/>
      <c r="F865" s="32"/>
      <c r="G865" s="32"/>
      <c r="H865" s="32"/>
      <c r="I865" s="32"/>
      <c r="J865" s="32"/>
      <c r="K865" s="32"/>
      <c r="L865" s="33">
        <v>0</v>
      </c>
      <c r="M865" s="33">
        <v>0</v>
      </c>
      <c r="N865" s="33">
        <v>0</v>
      </c>
      <c r="O865" s="33">
        <v>0</v>
      </c>
      <c r="P865" s="33">
        <v>0</v>
      </c>
      <c r="Q865" s="33">
        <v>0</v>
      </c>
      <c r="R865" s="33">
        <v>0</v>
      </c>
      <c r="S865" s="33">
        <v>0</v>
      </c>
    </row>
    <row r="866" spans="2:19">
      <c r="B866" s="5">
        <v>2014</v>
      </c>
      <c r="C866" s="32"/>
      <c r="D866" s="32"/>
      <c r="E866" s="32"/>
      <c r="F866" s="32"/>
      <c r="G866" s="32"/>
      <c r="H866" s="32"/>
      <c r="I866" s="32"/>
      <c r="J866" s="32"/>
      <c r="K866" s="33">
        <v>0</v>
      </c>
      <c r="L866" s="33">
        <v>0</v>
      </c>
      <c r="M866" s="33">
        <v>0</v>
      </c>
      <c r="N866" s="33">
        <v>0</v>
      </c>
      <c r="O866" s="33">
        <v>0</v>
      </c>
      <c r="P866" s="33">
        <v>0</v>
      </c>
      <c r="Q866" s="33">
        <v>0</v>
      </c>
      <c r="R866" s="33">
        <v>0</v>
      </c>
      <c r="S866" s="33">
        <v>0</v>
      </c>
    </row>
    <row r="867" spans="2:19">
      <c r="B867" s="5">
        <v>2013</v>
      </c>
      <c r="C867" s="32"/>
      <c r="D867" s="32"/>
      <c r="E867" s="32"/>
      <c r="F867" s="32"/>
      <c r="G867" s="32"/>
      <c r="H867" s="32"/>
      <c r="I867" s="32"/>
      <c r="J867" s="33">
        <v>0</v>
      </c>
      <c r="K867" s="33">
        <v>0</v>
      </c>
      <c r="L867" s="33">
        <v>0</v>
      </c>
      <c r="M867" s="33">
        <v>0</v>
      </c>
      <c r="N867" s="33">
        <v>0</v>
      </c>
      <c r="O867" s="33">
        <v>0</v>
      </c>
      <c r="P867" s="33">
        <v>0</v>
      </c>
      <c r="Q867" s="33">
        <v>0</v>
      </c>
      <c r="R867" s="33">
        <v>0</v>
      </c>
      <c r="S867" s="33">
        <v>0</v>
      </c>
    </row>
    <row r="868" spans="2:19">
      <c r="B868" s="5">
        <v>2012</v>
      </c>
      <c r="C868" s="32"/>
      <c r="D868" s="32"/>
      <c r="E868" s="32"/>
      <c r="F868" s="32"/>
      <c r="G868" s="32"/>
      <c r="H868" s="32"/>
      <c r="I868" s="33">
        <v>0</v>
      </c>
      <c r="J868" s="33">
        <v>0</v>
      </c>
      <c r="K868" s="33">
        <v>0</v>
      </c>
      <c r="L868" s="33">
        <v>0</v>
      </c>
      <c r="M868" s="33">
        <v>0</v>
      </c>
      <c r="N868" s="33">
        <v>0</v>
      </c>
      <c r="O868" s="33">
        <v>0</v>
      </c>
      <c r="P868" s="33">
        <v>0</v>
      </c>
      <c r="Q868" s="33">
        <v>0</v>
      </c>
      <c r="R868" s="33">
        <v>0</v>
      </c>
      <c r="S868" s="33">
        <v>0</v>
      </c>
    </row>
    <row r="869" spans="2:19">
      <c r="B869" s="5">
        <v>2011</v>
      </c>
      <c r="C869" s="32"/>
      <c r="D869" s="32"/>
      <c r="E869" s="32"/>
      <c r="F869" s="32"/>
      <c r="G869" s="32"/>
      <c r="H869" s="33">
        <v>0</v>
      </c>
      <c r="I869" s="33">
        <v>0</v>
      </c>
      <c r="J869" s="33">
        <v>0</v>
      </c>
      <c r="K869" s="33">
        <v>0</v>
      </c>
      <c r="L869" s="33">
        <v>0</v>
      </c>
      <c r="M869" s="33">
        <v>0</v>
      </c>
      <c r="N869" s="33">
        <v>0</v>
      </c>
      <c r="O869" s="33">
        <v>0</v>
      </c>
      <c r="P869" s="33">
        <v>0</v>
      </c>
      <c r="Q869" s="33">
        <v>0</v>
      </c>
      <c r="R869" s="33">
        <v>0</v>
      </c>
      <c r="S869" s="33">
        <v>0</v>
      </c>
    </row>
    <row r="870" spans="2:19">
      <c r="B870" s="5">
        <v>2010</v>
      </c>
      <c r="C870" s="32"/>
      <c r="D870" s="32"/>
      <c r="E870" s="32"/>
      <c r="F870" s="32"/>
      <c r="G870" s="33">
        <v>0</v>
      </c>
      <c r="H870" s="33">
        <v>0</v>
      </c>
      <c r="I870" s="33">
        <v>0</v>
      </c>
      <c r="J870" s="33">
        <v>0</v>
      </c>
      <c r="K870" s="33">
        <v>0</v>
      </c>
      <c r="L870" s="33">
        <v>0</v>
      </c>
      <c r="M870" s="33">
        <v>0</v>
      </c>
      <c r="N870" s="33">
        <v>0</v>
      </c>
      <c r="O870" s="33">
        <v>0</v>
      </c>
      <c r="P870" s="33">
        <v>0</v>
      </c>
      <c r="Q870" s="33">
        <v>0</v>
      </c>
      <c r="R870" s="33">
        <v>0</v>
      </c>
      <c r="S870" s="33">
        <v>0</v>
      </c>
    </row>
    <row r="871" spans="2:19">
      <c r="B871" s="5">
        <v>2009</v>
      </c>
      <c r="C871" s="32"/>
      <c r="D871" s="32"/>
      <c r="E871" s="32"/>
      <c r="F871" s="33">
        <v>0</v>
      </c>
      <c r="G871" s="33">
        <v>0</v>
      </c>
      <c r="H871" s="33">
        <v>0</v>
      </c>
      <c r="I871" s="33">
        <v>0</v>
      </c>
      <c r="J871" s="33">
        <v>0</v>
      </c>
      <c r="K871" s="33">
        <v>0</v>
      </c>
      <c r="L871" s="33">
        <v>0</v>
      </c>
      <c r="M871" s="33">
        <v>0</v>
      </c>
      <c r="N871" s="33">
        <v>0</v>
      </c>
      <c r="O871" s="33">
        <v>0</v>
      </c>
      <c r="P871" s="33">
        <v>0</v>
      </c>
      <c r="Q871" s="33">
        <v>0</v>
      </c>
      <c r="R871" s="33">
        <v>0</v>
      </c>
      <c r="S871" s="33">
        <v>0</v>
      </c>
    </row>
    <row r="872" spans="2:19">
      <c r="B872" s="5">
        <v>2008</v>
      </c>
      <c r="C872" s="32"/>
      <c r="D872" s="32"/>
      <c r="E872" s="33">
        <v>0</v>
      </c>
      <c r="F872" s="33">
        <v>0</v>
      </c>
      <c r="G872" s="33">
        <v>0</v>
      </c>
      <c r="H872" s="33">
        <v>0</v>
      </c>
      <c r="I872" s="33">
        <v>0</v>
      </c>
      <c r="J872" s="33">
        <v>0</v>
      </c>
      <c r="K872" s="33">
        <v>0</v>
      </c>
      <c r="L872" s="33">
        <v>0</v>
      </c>
      <c r="M872" s="33">
        <v>0</v>
      </c>
      <c r="N872" s="33">
        <v>0</v>
      </c>
      <c r="O872" s="33">
        <v>0</v>
      </c>
      <c r="P872" s="33">
        <v>0</v>
      </c>
      <c r="Q872" s="33">
        <v>0</v>
      </c>
      <c r="R872" s="33">
        <v>0</v>
      </c>
      <c r="S872" s="33">
        <v>0</v>
      </c>
    </row>
    <row r="873" spans="2:19">
      <c r="B873" s="5">
        <v>2007</v>
      </c>
      <c r="C873" s="32"/>
      <c r="D873" s="33">
        <v>0</v>
      </c>
      <c r="E873" s="33">
        <v>0</v>
      </c>
      <c r="F873" s="33">
        <v>0</v>
      </c>
      <c r="G873" s="33">
        <v>0</v>
      </c>
      <c r="H873" s="33">
        <v>0</v>
      </c>
      <c r="I873" s="33">
        <v>0</v>
      </c>
      <c r="J873" s="33">
        <v>0</v>
      </c>
      <c r="K873" s="33">
        <v>0</v>
      </c>
      <c r="L873" s="33">
        <v>0</v>
      </c>
      <c r="M873" s="33">
        <v>0</v>
      </c>
      <c r="N873" s="33">
        <v>0</v>
      </c>
      <c r="O873" s="33">
        <v>0</v>
      </c>
      <c r="P873" s="33">
        <v>0</v>
      </c>
      <c r="Q873" s="33">
        <v>0</v>
      </c>
      <c r="R873" s="33">
        <v>0</v>
      </c>
      <c r="S873" s="33">
        <v>0</v>
      </c>
    </row>
    <row r="874" spans="2:19">
      <c r="B874" s="5">
        <v>2006</v>
      </c>
      <c r="C874" s="33">
        <v>0</v>
      </c>
      <c r="D874" s="33">
        <v>0</v>
      </c>
      <c r="E874" s="33">
        <v>0</v>
      </c>
      <c r="F874" s="33">
        <v>0</v>
      </c>
      <c r="G874" s="33">
        <v>0</v>
      </c>
      <c r="H874" s="33">
        <v>0</v>
      </c>
      <c r="I874" s="33">
        <v>0</v>
      </c>
      <c r="J874" s="33">
        <v>0</v>
      </c>
      <c r="K874" s="33">
        <v>0</v>
      </c>
      <c r="L874" s="33">
        <v>0</v>
      </c>
      <c r="M874" s="33">
        <v>0</v>
      </c>
      <c r="N874" s="33">
        <v>0</v>
      </c>
      <c r="O874" s="33">
        <v>0</v>
      </c>
      <c r="P874" s="33">
        <v>0</v>
      </c>
      <c r="Q874" s="33">
        <v>0</v>
      </c>
      <c r="R874" s="33">
        <v>0</v>
      </c>
      <c r="S874" s="33">
        <v>0</v>
      </c>
    </row>
    <row r="875" spans="2:19">
      <c r="B875" s="5">
        <v>2005</v>
      </c>
      <c r="C875" s="33">
        <v>0</v>
      </c>
      <c r="D875" s="33">
        <v>0</v>
      </c>
      <c r="E875" s="33">
        <v>0</v>
      </c>
      <c r="F875" s="33">
        <v>0</v>
      </c>
      <c r="G875" s="33">
        <v>0</v>
      </c>
      <c r="H875" s="33">
        <v>0</v>
      </c>
      <c r="I875" s="33">
        <v>0</v>
      </c>
      <c r="J875" s="33">
        <v>0</v>
      </c>
      <c r="K875" s="33">
        <v>0</v>
      </c>
      <c r="L875" s="33">
        <v>0</v>
      </c>
      <c r="M875" s="33">
        <v>0</v>
      </c>
      <c r="N875" s="33">
        <v>0</v>
      </c>
      <c r="O875" s="33">
        <v>0</v>
      </c>
      <c r="P875" s="33">
        <v>0</v>
      </c>
      <c r="Q875" s="33">
        <v>0</v>
      </c>
      <c r="R875" s="33">
        <v>0</v>
      </c>
      <c r="S875" s="33">
        <v>0</v>
      </c>
    </row>
    <row r="876" spans="2:19">
      <c r="B876" s="5">
        <v>2004</v>
      </c>
      <c r="C876" s="33">
        <v>0</v>
      </c>
      <c r="D876" s="33">
        <v>0</v>
      </c>
      <c r="E876" s="33">
        <v>0</v>
      </c>
      <c r="F876" s="33">
        <v>0</v>
      </c>
      <c r="G876" s="33">
        <v>0</v>
      </c>
      <c r="H876" s="33">
        <v>0</v>
      </c>
      <c r="I876" s="33">
        <v>0</v>
      </c>
      <c r="J876" s="33">
        <v>0</v>
      </c>
      <c r="K876" s="33">
        <v>0</v>
      </c>
      <c r="L876" s="33">
        <v>0</v>
      </c>
      <c r="M876" s="33">
        <v>0</v>
      </c>
      <c r="N876" s="33">
        <v>0</v>
      </c>
      <c r="O876" s="33">
        <v>0</v>
      </c>
      <c r="P876" s="33">
        <v>0</v>
      </c>
      <c r="Q876" s="33">
        <v>0</v>
      </c>
      <c r="R876" s="33">
        <v>0</v>
      </c>
      <c r="S876" s="33">
        <v>0</v>
      </c>
    </row>
    <row r="877" spans="2:19">
      <c r="B877" s="5">
        <v>2003</v>
      </c>
      <c r="C877" s="33">
        <v>0</v>
      </c>
      <c r="D877" s="33">
        <v>0</v>
      </c>
      <c r="E877" s="33">
        <v>0</v>
      </c>
      <c r="F877" s="33">
        <v>0</v>
      </c>
      <c r="G877" s="33">
        <v>0</v>
      </c>
      <c r="H877" s="33">
        <v>0</v>
      </c>
      <c r="I877" s="33">
        <v>0</v>
      </c>
      <c r="J877" s="33">
        <v>0</v>
      </c>
      <c r="K877" s="33">
        <v>0</v>
      </c>
      <c r="L877" s="33">
        <v>0</v>
      </c>
      <c r="M877" s="33">
        <v>0</v>
      </c>
      <c r="N877" s="33">
        <v>0</v>
      </c>
      <c r="O877" s="33">
        <v>0</v>
      </c>
      <c r="P877" s="33">
        <v>0</v>
      </c>
      <c r="Q877" s="33">
        <v>0</v>
      </c>
      <c r="R877" s="33">
        <v>0</v>
      </c>
      <c r="S877" s="33">
        <v>0</v>
      </c>
    </row>
    <row r="878" spans="2:19">
      <c r="B878" s="5">
        <v>2002</v>
      </c>
      <c r="C878" s="33">
        <v>0</v>
      </c>
      <c r="D878" s="33">
        <v>0</v>
      </c>
      <c r="E878" s="33">
        <v>0</v>
      </c>
      <c r="F878" s="33">
        <v>0</v>
      </c>
      <c r="G878" s="33">
        <v>0</v>
      </c>
      <c r="H878" s="33">
        <v>0</v>
      </c>
      <c r="I878" s="33">
        <v>0</v>
      </c>
      <c r="J878" s="33">
        <v>0</v>
      </c>
      <c r="K878" s="33">
        <v>0</v>
      </c>
      <c r="L878" s="33">
        <v>0</v>
      </c>
      <c r="M878" s="33">
        <v>0</v>
      </c>
      <c r="N878" s="33">
        <v>0</v>
      </c>
      <c r="O878" s="33">
        <v>0</v>
      </c>
      <c r="P878" s="33">
        <v>0</v>
      </c>
      <c r="Q878" s="33">
        <v>0</v>
      </c>
      <c r="R878" s="33">
        <v>0</v>
      </c>
      <c r="S878" s="33">
        <v>0</v>
      </c>
    </row>
    <row r="879" spans="2:19">
      <c r="B879" s="5">
        <v>2001</v>
      </c>
      <c r="C879" s="33">
        <v>0</v>
      </c>
      <c r="D879" s="33">
        <v>0</v>
      </c>
      <c r="E879" s="33">
        <v>0</v>
      </c>
      <c r="F879" s="33">
        <v>0</v>
      </c>
      <c r="G879" s="33">
        <v>0</v>
      </c>
      <c r="H879" s="33">
        <v>0</v>
      </c>
      <c r="I879" s="33">
        <v>0</v>
      </c>
      <c r="J879" s="33">
        <v>0</v>
      </c>
      <c r="K879" s="33">
        <v>0</v>
      </c>
      <c r="L879" s="33">
        <v>0</v>
      </c>
      <c r="M879" s="33">
        <v>0</v>
      </c>
      <c r="N879" s="33">
        <v>0</v>
      </c>
      <c r="O879" s="33">
        <v>0</v>
      </c>
      <c r="P879" s="33">
        <v>0</v>
      </c>
      <c r="Q879" s="33">
        <v>0</v>
      </c>
      <c r="R879" s="33">
        <v>0</v>
      </c>
      <c r="S879" s="33">
        <v>0</v>
      </c>
    </row>
    <row r="880" spans="2:19">
      <c r="B880" s="5">
        <v>2000</v>
      </c>
      <c r="C880" s="33">
        <v>0</v>
      </c>
      <c r="D880" s="33">
        <v>0</v>
      </c>
      <c r="E880" s="33">
        <v>0</v>
      </c>
      <c r="F880" s="33">
        <v>0</v>
      </c>
      <c r="G880" s="33">
        <v>0</v>
      </c>
      <c r="H880" s="33">
        <v>0</v>
      </c>
      <c r="I880" s="33">
        <v>0</v>
      </c>
      <c r="J880" s="33">
        <v>0</v>
      </c>
      <c r="K880" s="33">
        <v>0</v>
      </c>
      <c r="L880" s="33">
        <v>0</v>
      </c>
      <c r="M880" s="33">
        <v>0</v>
      </c>
      <c r="N880" s="33">
        <v>0</v>
      </c>
      <c r="O880" s="33">
        <v>0</v>
      </c>
      <c r="P880" s="33">
        <v>0</v>
      </c>
      <c r="Q880" s="33">
        <v>0</v>
      </c>
      <c r="R880" s="33">
        <v>0</v>
      </c>
      <c r="S880" s="33">
        <v>0</v>
      </c>
    </row>
    <row r="881" spans="2:19">
      <c r="B881" s="5">
        <v>1999</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row>
    <row r="882" spans="2:19">
      <c r="B882" s="5">
        <v>1998</v>
      </c>
      <c r="C882" s="33">
        <v>0</v>
      </c>
      <c r="D882" s="33">
        <v>0</v>
      </c>
      <c r="E882" s="33">
        <v>0</v>
      </c>
      <c r="F882" s="33">
        <v>0</v>
      </c>
      <c r="G882" s="33">
        <v>0</v>
      </c>
      <c r="H882" s="33">
        <v>0</v>
      </c>
      <c r="I882" s="33">
        <v>0</v>
      </c>
      <c r="J882" s="33">
        <v>0</v>
      </c>
      <c r="K882" s="33">
        <v>0</v>
      </c>
      <c r="L882" s="33">
        <v>0</v>
      </c>
      <c r="M882" s="33">
        <v>0</v>
      </c>
      <c r="N882" s="33">
        <v>0</v>
      </c>
      <c r="O882" s="33">
        <v>0</v>
      </c>
      <c r="P882" s="33">
        <v>0</v>
      </c>
      <c r="Q882" s="33">
        <v>0</v>
      </c>
      <c r="R882" s="33">
        <v>0</v>
      </c>
      <c r="S882" s="33">
        <v>0</v>
      </c>
    </row>
    <row r="883" spans="2:19">
      <c r="B883" s="5">
        <v>1997</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row>
    <row r="884" spans="2:19">
      <c r="B884" s="5">
        <v>1996</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row>
    <row r="885" spans="2:19">
      <c r="B885" s="5">
        <v>1995</v>
      </c>
      <c r="C885" s="33">
        <v>0</v>
      </c>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row>
    <row r="886" spans="2:19">
      <c r="B886" s="5">
        <v>1994</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row>
    <row r="887" spans="2:19">
      <c r="B887" s="5">
        <v>1993</v>
      </c>
      <c r="C887" s="33">
        <v>0</v>
      </c>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v>0</v>
      </c>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row>
    <row r="889" spans="2:19">
      <c r="B889" s="5">
        <v>1991</v>
      </c>
      <c r="C889" s="33">
        <v>0</v>
      </c>
      <c r="D889" s="33">
        <v>0</v>
      </c>
      <c r="E889" s="33">
        <v>0</v>
      </c>
      <c r="F889" s="33">
        <v>0</v>
      </c>
      <c r="G889" s="33">
        <v>0</v>
      </c>
      <c r="H889" s="33">
        <v>0</v>
      </c>
      <c r="I889" s="33">
        <v>0</v>
      </c>
      <c r="J889" s="33">
        <v>0</v>
      </c>
      <c r="K889" s="33">
        <v>0</v>
      </c>
      <c r="L889" s="33">
        <v>0</v>
      </c>
      <c r="M889" s="33">
        <v>0</v>
      </c>
      <c r="N889" s="33">
        <v>0</v>
      </c>
      <c r="O889" s="33">
        <v>0</v>
      </c>
      <c r="P889" s="33">
        <v>0</v>
      </c>
      <c r="Q889" s="33">
        <v>0</v>
      </c>
      <c r="R889" s="33">
        <v>0</v>
      </c>
      <c r="S889" s="33">
        <v>0</v>
      </c>
    </row>
    <row r="890" spans="2:19">
      <c r="B890" s="5">
        <v>1990</v>
      </c>
      <c r="C890" s="33">
        <v>0</v>
      </c>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row>
    <row r="891" spans="2:19">
      <c r="B891" s="5">
        <v>1989</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row>
    <row r="892" spans="2:19">
      <c r="B892" s="5">
        <v>1988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row>
    <row r="893" spans="2:19">
      <c r="B893" s="5">
        <v>1987</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row>
    <row r="894" spans="2:19">
      <c r="B894" s="5">
        <v>1986</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row>
    <row r="895" spans="2:19">
      <c r="B895" s="5">
        <v>1985</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row>
    <row r="896" spans="2:19">
      <c r="B896" s="5">
        <v>1984</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row>
    <row r="897" spans="2:19">
      <c r="B897" s="5">
        <v>1983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row>
    <row r="898" spans="2:19">
      <c r="B898" s="5">
        <v>1982</v>
      </c>
      <c r="C898" s="33">
        <v>0</v>
      </c>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row>
    <row r="899" spans="2:19">
      <c r="B899" s="5">
        <v>1981</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row>
    <row r="900" spans="2:19">
      <c r="B900" s="5">
        <v>1980</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19">
      <c r="B901" s="5">
        <v>1979</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19">
      <c r="B902" s="5">
        <v>1978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19">
      <c r="B903" s="5">
        <v>1977</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19">
      <c r="B904" s="5">
        <v>1976</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19">
      <c r="B905" s="5">
        <v>1975</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19">
      <c r="B906" s="5">
        <v>1974</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19">
      <c r="B907" s="5">
        <v>1973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19">
      <c r="B908" s="5">
        <v>1972</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19">
      <c r="B909" s="5">
        <v>1971</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19">
      <c r="B910" s="5">
        <v>1970</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19">
      <c r="B911" s="5">
        <v>1969</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19">
      <c r="B912" s="5">
        <v>1968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v>0</v>
      </c>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v>0</v>
      </c>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v>0</v>
      </c>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v>0</v>
      </c>
    </row>
    <row r="954" spans="1:19">
      <c r="A954" s="34"/>
      <c r="B954" s="5">
        <v>2021</v>
      </c>
      <c r="C954" s="32"/>
      <c r="D954" s="32"/>
      <c r="E954" s="32"/>
      <c r="F954" s="32"/>
      <c r="G954" s="32"/>
      <c r="H954" s="32"/>
      <c r="I954" s="32"/>
      <c r="J954" s="32"/>
      <c r="K954" s="32"/>
      <c r="L954" s="32"/>
      <c r="M954" s="32"/>
      <c r="N954" s="32"/>
      <c r="O954" s="32"/>
      <c r="P954" s="32"/>
      <c r="Q954" s="32"/>
      <c r="R954" s="33">
        <v>0</v>
      </c>
      <c r="S954" s="33">
        <v>0</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v>0</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v>0</v>
      </c>
      <c r="M960" s="33">
        <v>0</v>
      </c>
      <c r="N960" s="33">
        <v>0</v>
      </c>
      <c r="O960" s="33">
        <v>0</v>
      </c>
      <c r="P960" s="33">
        <v>0</v>
      </c>
      <c r="Q960" s="33">
        <v>0</v>
      </c>
      <c r="R960" s="33">
        <v>0</v>
      </c>
      <c r="S960" s="33">
        <v>0</v>
      </c>
    </row>
    <row r="961" spans="2:19">
      <c r="B961" s="5">
        <v>2014</v>
      </c>
      <c r="C961" s="32"/>
      <c r="D961" s="32"/>
      <c r="E961" s="32"/>
      <c r="F961" s="32"/>
      <c r="G961" s="32"/>
      <c r="H961" s="32"/>
      <c r="I961" s="32"/>
      <c r="J961" s="32"/>
      <c r="K961" s="33">
        <v>0</v>
      </c>
      <c r="L961" s="33">
        <v>0</v>
      </c>
      <c r="M961" s="33">
        <v>0</v>
      </c>
      <c r="N961" s="33">
        <v>0</v>
      </c>
      <c r="O961" s="33">
        <v>0</v>
      </c>
      <c r="P961" s="33">
        <v>0</v>
      </c>
      <c r="Q961" s="33">
        <v>0</v>
      </c>
      <c r="R961" s="33">
        <v>0</v>
      </c>
      <c r="S961" s="33">
        <v>0</v>
      </c>
    </row>
    <row r="962" spans="2:19">
      <c r="B962" s="5">
        <v>2013</v>
      </c>
      <c r="C962" s="32"/>
      <c r="D962" s="32"/>
      <c r="E962" s="32"/>
      <c r="F962" s="32"/>
      <c r="G962" s="32"/>
      <c r="H962" s="32"/>
      <c r="I962" s="32"/>
      <c r="J962" s="33">
        <v>0</v>
      </c>
      <c r="K962" s="33">
        <v>0</v>
      </c>
      <c r="L962" s="33">
        <v>0</v>
      </c>
      <c r="M962" s="33">
        <v>0</v>
      </c>
      <c r="N962" s="33">
        <v>0</v>
      </c>
      <c r="O962" s="33">
        <v>0</v>
      </c>
      <c r="P962" s="33">
        <v>0</v>
      </c>
      <c r="Q962" s="33">
        <v>0</v>
      </c>
      <c r="R962" s="33">
        <v>0</v>
      </c>
      <c r="S962" s="33">
        <v>0</v>
      </c>
    </row>
    <row r="963" spans="2:19">
      <c r="B963" s="5">
        <v>2012</v>
      </c>
      <c r="C963" s="32"/>
      <c r="D963" s="32"/>
      <c r="E963" s="32"/>
      <c r="F963" s="32"/>
      <c r="G963" s="32"/>
      <c r="H963" s="32"/>
      <c r="I963" s="33">
        <v>0</v>
      </c>
      <c r="J963" s="33">
        <v>0</v>
      </c>
      <c r="K963" s="33">
        <v>0</v>
      </c>
      <c r="L963" s="33">
        <v>0</v>
      </c>
      <c r="M963" s="33">
        <v>0</v>
      </c>
      <c r="N963" s="33">
        <v>0</v>
      </c>
      <c r="O963" s="33">
        <v>0</v>
      </c>
      <c r="P963" s="33">
        <v>0</v>
      </c>
      <c r="Q963" s="33">
        <v>0</v>
      </c>
      <c r="R963" s="33">
        <v>0</v>
      </c>
      <c r="S963" s="33">
        <v>0</v>
      </c>
    </row>
    <row r="964" spans="2:19">
      <c r="B964" s="5">
        <v>2011</v>
      </c>
      <c r="C964" s="32"/>
      <c r="D964" s="32"/>
      <c r="E964" s="32"/>
      <c r="F964" s="32"/>
      <c r="G964" s="32"/>
      <c r="H964" s="33">
        <v>0</v>
      </c>
      <c r="I964" s="33">
        <v>0</v>
      </c>
      <c r="J964" s="33">
        <v>0</v>
      </c>
      <c r="K964" s="33">
        <v>0</v>
      </c>
      <c r="L964" s="33">
        <v>0</v>
      </c>
      <c r="M964" s="33">
        <v>0</v>
      </c>
      <c r="N964" s="33">
        <v>0</v>
      </c>
      <c r="O964" s="33">
        <v>0</v>
      </c>
      <c r="P964" s="33">
        <v>0</v>
      </c>
      <c r="Q964" s="33">
        <v>0</v>
      </c>
      <c r="R964" s="33">
        <v>0</v>
      </c>
      <c r="S964" s="33">
        <v>0</v>
      </c>
    </row>
    <row r="965" spans="2:19">
      <c r="B965" s="5">
        <v>2010</v>
      </c>
      <c r="C965" s="32"/>
      <c r="D965" s="32"/>
      <c r="E965" s="32"/>
      <c r="F965" s="32"/>
      <c r="G965" s="33">
        <v>0</v>
      </c>
      <c r="H965" s="33">
        <v>0</v>
      </c>
      <c r="I965" s="33">
        <v>0</v>
      </c>
      <c r="J965" s="33">
        <v>0</v>
      </c>
      <c r="K965" s="33">
        <v>0</v>
      </c>
      <c r="L965" s="33">
        <v>0</v>
      </c>
      <c r="M965" s="33">
        <v>0</v>
      </c>
      <c r="N965" s="33">
        <v>0</v>
      </c>
      <c r="O965" s="33">
        <v>0</v>
      </c>
      <c r="P965" s="33">
        <v>0</v>
      </c>
      <c r="Q965" s="33">
        <v>0</v>
      </c>
      <c r="R965" s="33">
        <v>0</v>
      </c>
      <c r="S965" s="33">
        <v>0</v>
      </c>
    </row>
    <row r="966" spans="2:19">
      <c r="B966" s="5">
        <v>2009</v>
      </c>
      <c r="C966" s="32"/>
      <c r="D966" s="32"/>
      <c r="E966" s="32"/>
      <c r="F966" s="33">
        <v>0</v>
      </c>
      <c r="G966" s="33">
        <v>0</v>
      </c>
      <c r="H966" s="33">
        <v>0</v>
      </c>
      <c r="I966" s="33">
        <v>0</v>
      </c>
      <c r="J966" s="33">
        <v>0</v>
      </c>
      <c r="K966" s="33">
        <v>0</v>
      </c>
      <c r="L966" s="33">
        <v>0</v>
      </c>
      <c r="M966" s="33">
        <v>0</v>
      </c>
      <c r="N966" s="33">
        <v>0</v>
      </c>
      <c r="O966" s="33">
        <v>0</v>
      </c>
      <c r="P966" s="33">
        <v>0</v>
      </c>
      <c r="Q966" s="33">
        <v>0</v>
      </c>
      <c r="R966" s="33">
        <v>0</v>
      </c>
      <c r="S966" s="33">
        <v>0</v>
      </c>
    </row>
    <row r="967" spans="2:19">
      <c r="B967" s="5">
        <v>2008</v>
      </c>
      <c r="C967" s="32"/>
      <c r="D967" s="32"/>
      <c r="E967" s="33">
        <v>0</v>
      </c>
      <c r="F967" s="33">
        <v>0</v>
      </c>
      <c r="G967" s="33">
        <v>0</v>
      </c>
      <c r="H967" s="33">
        <v>0</v>
      </c>
      <c r="I967" s="33">
        <v>0</v>
      </c>
      <c r="J967" s="33">
        <v>0</v>
      </c>
      <c r="K967" s="33">
        <v>0</v>
      </c>
      <c r="L967" s="33">
        <v>0</v>
      </c>
      <c r="M967" s="33">
        <v>0</v>
      </c>
      <c r="N967" s="33">
        <v>0</v>
      </c>
      <c r="O967" s="33">
        <v>0</v>
      </c>
      <c r="P967" s="33">
        <v>0</v>
      </c>
      <c r="Q967" s="33">
        <v>0</v>
      </c>
      <c r="R967" s="33">
        <v>0</v>
      </c>
      <c r="S967" s="33">
        <v>0</v>
      </c>
    </row>
    <row r="968" spans="2:19">
      <c r="B968" s="5">
        <v>2007</v>
      </c>
      <c r="C968" s="32"/>
      <c r="D968" s="33">
        <v>0</v>
      </c>
      <c r="E968" s="33">
        <v>0</v>
      </c>
      <c r="F968" s="33">
        <v>0</v>
      </c>
      <c r="G968" s="33">
        <v>0</v>
      </c>
      <c r="H968" s="33">
        <v>0</v>
      </c>
      <c r="I968" s="33">
        <v>0</v>
      </c>
      <c r="J968" s="33">
        <v>0</v>
      </c>
      <c r="K968" s="33">
        <v>0</v>
      </c>
      <c r="L968" s="33">
        <v>0</v>
      </c>
      <c r="M968" s="33">
        <v>0</v>
      </c>
      <c r="N968" s="33">
        <v>0</v>
      </c>
      <c r="O968" s="33">
        <v>0</v>
      </c>
      <c r="P968" s="33">
        <v>0</v>
      </c>
      <c r="Q968" s="33">
        <v>0</v>
      </c>
      <c r="R968" s="33">
        <v>0</v>
      </c>
      <c r="S968" s="33">
        <v>0</v>
      </c>
    </row>
    <row r="969" spans="2:19">
      <c r="B969" s="5">
        <v>2006</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row>
    <row r="970" spans="2:19">
      <c r="B970" s="5">
        <v>2005</v>
      </c>
      <c r="C970" s="33">
        <v>0</v>
      </c>
      <c r="D970" s="33">
        <v>0</v>
      </c>
      <c r="E970" s="33">
        <v>0</v>
      </c>
      <c r="F970" s="33">
        <v>0</v>
      </c>
      <c r="G970" s="33">
        <v>0</v>
      </c>
      <c r="H970" s="33">
        <v>0</v>
      </c>
      <c r="I970" s="33">
        <v>0</v>
      </c>
      <c r="J970" s="33">
        <v>0</v>
      </c>
      <c r="K970" s="33">
        <v>0</v>
      </c>
      <c r="L970" s="33">
        <v>0</v>
      </c>
      <c r="M970" s="33">
        <v>0</v>
      </c>
      <c r="N970" s="33">
        <v>0</v>
      </c>
      <c r="O970" s="33">
        <v>0</v>
      </c>
      <c r="P970" s="33">
        <v>0</v>
      </c>
      <c r="Q970" s="33">
        <v>0</v>
      </c>
      <c r="R970" s="33">
        <v>0</v>
      </c>
      <c r="S970" s="33">
        <v>0</v>
      </c>
    </row>
    <row r="971" spans="2:19">
      <c r="B971" s="5">
        <v>2004</v>
      </c>
      <c r="C971" s="33">
        <v>0</v>
      </c>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row>
    <row r="972" spans="2:19">
      <c r="B972" s="5">
        <v>2003</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19">
      <c r="B973" s="5">
        <v>2002</v>
      </c>
      <c r="C973" s="33">
        <v>0</v>
      </c>
      <c r="D973" s="33">
        <v>0</v>
      </c>
      <c r="E973" s="33">
        <v>0</v>
      </c>
      <c r="F973" s="33">
        <v>0</v>
      </c>
      <c r="G973" s="33">
        <v>0</v>
      </c>
      <c r="H973" s="33">
        <v>0</v>
      </c>
      <c r="I973" s="33">
        <v>0</v>
      </c>
      <c r="J973" s="33">
        <v>0</v>
      </c>
      <c r="K973" s="33">
        <v>0</v>
      </c>
      <c r="L973" s="33">
        <v>0</v>
      </c>
      <c r="M973" s="33">
        <v>0</v>
      </c>
      <c r="N973" s="33">
        <v>0</v>
      </c>
      <c r="O973" s="33">
        <v>0</v>
      </c>
      <c r="P973" s="33">
        <v>0</v>
      </c>
      <c r="Q973" s="33">
        <v>0</v>
      </c>
      <c r="R973" s="33">
        <v>0</v>
      </c>
      <c r="S973" s="33">
        <v>0</v>
      </c>
    </row>
    <row r="974" spans="2:19">
      <c r="B974" s="5">
        <v>2001</v>
      </c>
      <c r="C974" s="33">
        <v>0</v>
      </c>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row>
    <row r="975" spans="2:19">
      <c r="B975" s="5">
        <v>2000</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v>0</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v>0</v>
      </c>
      <c r="D983" s="33">
        <v>0</v>
      </c>
      <c r="E983" s="33">
        <v>0</v>
      </c>
      <c r="F983" s="33">
        <v>0</v>
      </c>
      <c r="G983" s="33">
        <v>0</v>
      </c>
      <c r="H983" s="33">
        <v>0</v>
      </c>
      <c r="I983" s="33">
        <v>0</v>
      </c>
      <c r="J983" s="33">
        <v>0</v>
      </c>
      <c r="K983" s="33">
        <v>0</v>
      </c>
      <c r="L983" s="33">
        <v>0</v>
      </c>
      <c r="M983" s="33">
        <v>0</v>
      </c>
      <c r="N983" s="33">
        <v>0</v>
      </c>
      <c r="O983" s="33">
        <v>0</v>
      </c>
      <c r="P983" s="33">
        <v>0</v>
      </c>
      <c r="Q983" s="33">
        <v>0</v>
      </c>
      <c r="R983" s="33">
        <v>0</v>
      </c>
      <c r="S983" s="33">
        <v>0</v>
      </c>
    </row>
    <row r="984" spans="2:19">
      <c r="B984" s="5">
        <v>1991</v>
      </c>
      <c r="C984" s="33">
        <v>0</v>
      </c>
      <c r="D984" s="33">
        <v>0</v>
      </c>
      <c r="E984" s="33">
        <v>0</v>
      </c>
      <c r="F984" s="33">
        <v>0</v>
      </c>
      <c r="G984" s="33">
        <v>0</v>
      </c>
      <c r="H984" s="33">
        <v>0</v>
      </c>
      <c r="I984" s="33">
        <v>0</v>
      </c>
      <c r="J984" s="33">
        <v>0</v>
      </c>
      <c r="K984" s="33">
        <v>0</v>
      </c>
      <c r="L984" s="33">
        <v>0</v>
      </c>
      <c r="M984" s="33">
        <v>0</v>
      </c>
      <c r="N984" s="33">
        <v>0</v>
      </c>
      <c r="O984" s="33">
        <v>0</v>
      </c>
      <c r="P984" s="33">
        <v>0</v>
      </c>
      <c r="Q984" s="33">
        <v>0</v>
      </c>
      <c r="R984" s="33">
        <v>0</v>
      </c>
      <c r="S984" s="33">
        <v>0</v>
      </c>
    </row>
    <row r="985" spans="2:19">
      <c r="B985" s="5">
        <v>1990</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v>0</v>
      </c>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row>
    <row r="988" spans="2:19">
      <c r="B988" s="5">
        <v>1987</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19">
      <c r="B993" s="5">
        <v>1982</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19">
      <c r="B994" s="5">
        <v>1981</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19">
      <c r="B995" s="5">
        <v>1980</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19">
      <c r="B996" s="5">
        <v>1979</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19">
      <c r="B997" s="5">
        <v>1978</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19">
      <c r="B998" s="5">
        <v>1977</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19">
      <c r="B999" s="5">
        <v>1976</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19">
      <c r="B1000" s="5">
        <v>1975</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row>
    <row r="1001" spans="2:19">
      <c r="B1001" s="5">
        <v>1974</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19">
      <c r="B1002" s="5">
        <v>1973</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19">
      <c r="B1003" s="5">
        <v>1972</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19">
      <c r="B1004" s="5">
        <v>1971</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19">
      <c r="B1005" s="5">
        <v>1970</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19">
      <c r="B1006" s="5">
        <v>1969</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19">
      <c r="B1007" s="5">
        <v>1968</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19">
      <c r="B1008" s="5">
        <v>1967</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19">
      <c r="B1041" s="5">
        <v>1934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19">
      <c r="B1042" s="5">
        <v>1933</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19">
      <c r="B1043" s="5">
        <v>1932</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19">
      <c r="B1044" s="5">
        <v>1931</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19">
      <c r="B1045" s="5">
        <v>1930</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v>0</v>
      </c>
    </row>
    <row r="1049" spans="1:19">
      <c r="A1049" s="34"/>
      <c r="B1049" s="5">
        <v>2021</v>
      </c>
      <c r="C1049" s="32"/>
      <c r="D1049" s="32"/>
      <c r="E1049" s="32"/>
      <c r="F1049" s="32"/>
      <c r="G1049" s="32"/>
      <c r="H1049" s="32"/>
      <c r="I1049" s="32"/>
      <c r="J1049" s="32"/>
      <c r="K1049" s="32"/>
      <c r="L1049" s="32"/>
      <c r="M1049" s="32"/>
      <c r="N1049" s="32"/>
      <c r="O1049" s="32"/>
      <c r="P1049" s="32"/>
      <c r="Q1049" s="32"/>
      <c r="R1049" s="33">
        <v>0</v>
      </c>
      <c r="S1049" s="33">
        <v>0</v>
      </c>
    </row>
    <row r="1050" spans="1:19">
      <c r="B1050" s="5">
        <v>2020</v>
      </c>
      <c r="C1050" s="32"/>
      <c r="D1050" s="32"/>
      <c r="E1050" s="32"/>
      <c r="F1050" s="32"/>
      <c r="G1050" s="32"/>
      <c r="H1050" s="32"/>
      <c r="I1050" s="32"/>
      <c r="J1050" s="32"/>
      <c r="K1050" s="32"/>
      <c r="L1050" s="32"/>
      <c r="M1050" s="32"/>
      <c r="N1050" s="32"/>
      <c r="O1050" s="32"/>
      <c r="P1050" s="32"/>
      <c r="Q1050" s="33">
        <v>0</v>
      </c>
      <c r="R1050" s="33">
        <v>0</v>
      </c>
      <c r="S1050" s="33">
        <v>0</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v>0</v>
      </c>
      <c r="O1053" s="33">
        <v>0</v>
      </c>
      <c r="P1053" s="33">
        <v>0</v>
      </c>
      <c r="Q1053" s="33">
        <v>0</v>
      </c>
      <c r="R1053" s="33">
        <v>0</v>
      </c>
      <c r="S1053" s="33">
        <v>0</v>
      </c>
    </row>
    <row r="1054" spans="1:19">
      <c r="B1054" s="5">
        <v>2016</v>
      </c>
      <c r="C1054" s="32"/>
      <c r="D1054" s="32"/>
      <c r="E1054" s="32"/>
      <c r="F1054" s="32"/>
      <c r="G1054" s="32"/>
      <c r="H1054" s="32"/>
      <c r="I1054" s="32"/>
      <c r="J1054" s="32"/>
      <c r="K1054" s="32"/>
      <c r="L1054" s="32"/>
      <c r="M1054" s="33">
        <v>0</v>
      </c>
      <c r="N1054" s="33">
        <v>0</v>
      </c>
      <c r="O1054" s="33">
        <v>0</v>
      </c>
      <c r="P1054" s="33">
        <v>0</v>
      </c>
      <c r="Q1054" s="33">
        <v>0</v>
      </c>
      <c r="R1054" s="33">
        <v>0</v>
      </c>
      <c r="S1054" s="33">
        <v>0</v>
      </c>
    </row>
    <row r="1055" spans="1:19">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row>
    <row r="1056" spans="1:19">
      <c r="B1056" s="5">
        <v>2014</v>
      </c>
      <c r="C1056" s="32"/>
      <c r="D1056" s="32"/>
      <c r="E1056" s="32"/>
      <c r="F1056" s="32"/>
      <c r="G1056" s="32"/>
      <c r="H1056" s="32"/>
      <c r="I1056" s="32"/>
      <c r="J1056" s="32"/>
      <c r="K1056" s="33">
        <v>0</v>
      </c>
      <c r="L1056" s="33">
        <v>0</v>
      </c>
      <c r="M1056" s="33">
        <v>0</v>
      </c>
      <c r="N1056" s="33">
        <v>0</v>
      </c>
      <c r="O1056" s="33">
        <v>0</v>
      </c>
      <c r="P1056" s="33">
        <v>0</v>
      </c>
      <c r="Q1056" s="33">
        <v>0</v>
      </c>
      <c r="R1056" s="33">
        <v>0</v>
      </c>
      <c r="S1056" s="33">
        <v>0</v>
      </c>
    </row>
    <row r="1057" spans="2:19">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row>
    <row r="1058" spans="2:19">
      <c r="B1058" s="5">
        <v>2012</v>
      </c>
      <c r="C1058" s="32"/>
      <c r="D1058" s="32"/>
      <c r="E1058" s="32"/>
      <c r="F1058" s="32"/>
      <c r="G1058" s="32"/>
      <c r="H1058" s="32"/>
      <c r="I1058" s="33">
        <v>0</v>
      </c>
      <c r="J1058" s="33">
        <v>0</v>
      </c>
      <c r="K1058" s="33">
        <v>0</v>
      </c>
      <c r="L1058" s="33">
        <v>0</v>
      </c>
      <c r="M1058" s="33">
        <v>0</v>
      </c>
      <c r="N1058" s="33">
        <v>0</v>
      </c>
      <c r="O1058" s="33">
        <v>0</v>
      </c>
      <c r="P1058" s="33">
        <v>0</v>
      </c>
      <c r="Q1058" s="33">
        <v>0</v>
      </c>
      <c r="R1058" s="33">
        <v>0</v>
      </c>
      <c r="S1058" s="33">
        <v>0</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row>
    <row r="1061" spans="2:19">
      <c r="B1061" s="5">
        <v>2009</v>
      </c>
      <c r="C1061" s="32"/>
      <c r="D1061" s="32"/>
      <c r="E1061" s="32"/>
      <c r="F1061" s="33">
        <v>0</v>
      </c>
      <c r="G1061" s="33">
        <v>0</v>
      </c>
      <c r="H1061" s="33">
        <v>0</v>
      </c>
      <c r="I1061" s="33">
        <v>0</v>
      </c>
      <c r="J1061" s="33">
        <v>0</v>
      </c>
      <c r="K1061" s="33">
        <v>0</v>
      </c>
      <c r="L1061" s="33">
        <v>0</v>
      </c>
      <c r="M1061" s="33">
        <v>0</v>
      </c>
      <c r="N1061" s="33">
        <v>0</v>
      </c>
      <c r="O1061" s="33">
        <v>0</v>
      </c>
      <c r="P1061" s="33">
        <v>0</v>
      </c>
      <c r="Q1061" s="33">
        <v>0</v>
      </c>
      <c r="R1061" s="33">
        <v>0</v>
      </c>
      <c r="S1061" s="33">
        <v>0</v>
      </c>
    </row>
    <row r="1062" spans="2:19">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row>
    <row r="1063" spans="2:19">
      <c r="B1063" s="5">
        <v>2007</v>
      </c>
      <c r="C1063" s="32"/>
      <c r="D1063" s="33">
        <v>0</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row>
    <row r="1064" spans="2:19">
      <c r="B1064" s="5">
        <v>2006</v>
      </c>
      <c r="C1064" s="33">
        <v>0</v>
      </c>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row>
    <row r="1065" spans="2:19">
      <c r="B1065" s="5">
        <v>2005</v>
      </c>
      <c r="C1065" s="33">
        <v>0</v>
      </c>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row>
    <row r="1066" spans="2:19">
      <c r="B1066" s="5">
        <v>2004</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row>
    <row r="1067" spans="2:19">
      <c r="B1067" s="5">
        <v>2003</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row>
    <row r="1068" spans="2:19">
      <c r="B1068" s="5">
        <v>2002</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row>
    <row r="1069" spans="2:19">
      <c r="B1069" s="5">
        <v>2001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row>
    <row r="1070" spans="2:19">
      <c r="B1070" s="5">
        <v>2000</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row>
    <row r="1071" spans="2:19">
      <c r="B1071" s="5">
        <v>1999</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row>
    <row r="1072" spans="2:19">
      <c r="B1072" s="5">
        <v>1998</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19">
      <c r="B1082" s="5">
        <v>1988</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19">
      <c r="B1083" s="5">
        <v>1987</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19">
      <c r="B1084" s="5">
        <v>1986</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19">
      <c r="B1085" s="5">
        <v>1985</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19">
      <c r="B1086" s="5">
        <v>1984</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19">
      <c r="B1087" s="5">
        <v>1983</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19">
      <c r="B1088" s="5">
        <v>1982</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19">
      <c r="B1137" s="5">
        <v>1933</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19">
      <c r="B1138" s="5">
        <v>1932</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19">
      <c r="B1139" s="5">
        <v>1931</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19">
      <c r="B1140" s="5">
        <v>1930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0</v>
      </c>
      <c r="L1154" s="33">
        <v>0</v>
      </c>
      <c r="M1154" s="33">
        <v>0</v>
      </c>
      <c r="N1154" s="33">
        <v>0</v>
      </c>
      <c r="O1154" s="33">
        <v>0</v>
      </c>
      <c r="P1154" s="33">
        <v>0</v>
      </c>
      <c r="Q1154" s="33">
        <v>0</v>
      </c>
      <c r="R1154" s="33">
        <v>0</v>
      </c>
      <c r="S1154" s="33">
        <v>0</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row>
    <row r="1173" spans="2:19">
      <c r="B1173" s="5">
        <v>1992</v>
      </c>
      <c r="C1173" s="33">
        <v>0</v>
      </c>
      <c r="D1173" s="33">
        <v>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row>
    <row r="1174" spans="2:19">
      <c r="B1174" s="5">
        <v>1991</v>
      </c>
      <c r="C1174" s="33">
        <v>0</v>
      </c>
      <c r="D1174" s="33">
        <v>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row>
    <row r="1175" spans="2:19">
      <c r="B1175" s="5">
        <v>1990</v>
      </c>
      <c r="C1175" s="33">
        <v>0</v>
      </c>
      <c r="D1175" s="33">
        <v>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row>
    <row r="1176" spans="2:19">
      <c r="B1176" s="5">
        <v>1989</v>
      </c>
      <c r="C1176" s="33">
        <v>0</v>
      </c>
      <c r="D1176" s="33">
        <v>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row>
    <row r="1180" spans="2:19">
      <c r="B1180" s="5">
        <v>1985</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row>
    <row r="1181" spans="2:19">
      <c r="B1181" s="5">
        <v>1984</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row>
    <row r="1182" spans="2:19">
      <c r="B1182" s="5">
        <v>1983</v>
      </c>
      <c r="C1182" s="33">
        <v>0</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row>
    <row r="1183" spans="2:19">
      <c r="B1183" s="5">
        <v>1982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row>
    <row r="1184" spans="2:19">
      <c r="B1184" s="5">
        <v>1981</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v>0</v>
      </c>
    </row>
    <row r="1185" spans="2:19">
      <c r="B1185" s="5">
        <v>1980</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v>0</v>
      </c>
      <c r="S1185" s="33">
        <v>0</v>
      </c>
    </row>
    <row r="1186" spans="2:19">
      <c r="B1186" s="5">
        <v>1979</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v>0</v>
      </c>
      <c r="R1186" s="33">
        <v>0</v>
      </c>
      <c r="S1186" s="33">
        <v>0</v>
      </c>
    </row>
    <row r="1187" spans="2:19">
      <c r="B1187" s="5">
        <v>1978</v>
      </c>
      <c r="C1187" s="33">
        <v>0</v>
      </c>
      <c r="D1187" s="33">
        <v>0</v>
      </c>
      <c r="E1187" s="33">
        <v>0</v>
      </c>
      <c r="F1187" s="33">
        <v>0</v>
      </c>
      <c r="G1187" s="33">
        <v>0</v>
      </c>
      <c r="H1187" s="33">
        <v>0</v>
      </c>
      <c r="I1187" s="33">
        <v>0</v>
      </c>
      <c r="J1187" s="33">
        <v>0</v>
      </c>
      <c r="K1187" s="33">
        <v>0</v>
      </c>
      <c r="L1187" s="33">
        <v>0</v>
      </c>
      <c r="M1187" s="33">
        <v>0</v>
      </c>
      <c r="N1187" s="33">
        <v>0</v>
      </c>
      <c r="O1187" s="33">
        <v>0</v>
      </c>
      <c r="P1187" s="33">
        <v>0</v>
      </c>
      <c r="Q1187" s="33">
        <v>0</v>
      </c>
      <c r="R1187" s="33">
        <v>0</v>
      </c>
      <c r="S1187" s="33">
        <v>0</v>
      </c>
    </row>
    <row r="1188" spans="2:19">
      <c r="B1188" s="5">
        <v>1977</v>
      </c>
      <c r="C1188" s="33">
        <v>0</v>
      </c>
      <c r="D1188" s="33">
        <v>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row>
    <row r="1189" spans="2:19">
      <c r="B1189" s="5">
        <v>1976</v>
      </c>
      <c r="C1189" s="33">
        <v>0</v>
      </c>
      <c r="D1189" s="33">
        <v>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row>
    <row r="1190" spans="2:19">
      <c r="B1190" s="5">
        <v>1975</v>
      </c>
      <c r="C1190" s="33">
        <v>0</v>
      </c>
      <c r="D1190" s="33">
        <v>0</v>
      </c>
      <c r="E1190" s="33">
        <v>0</v>
      </c>
      <c r="F1190" s="33">
        <v>0</v>
      </c>
      <c r="G1190" s="33">
        <v>0</v>
      </c>
      <c r="H1190" s="33">
        <v>0</v>
      </c>
      <c r="I1190" s="33">
        <v>0</v>
      </c>
      <c r="J1190" s="33">
        <v>0</v>
      </c>
      <c r="K1190" s="33">
        <v>0</v>
      </c>
      <c r="L1190" s="33">
        <v>0</v>
      </c>
      <c r="M1190" s="33">
        <v>0</v>
      </c>
      <c r="N1190" s="33">
        <v>0</v>
      </c>
      <c r="O1190" s="33">
        <v>0</v>
      </c>
      <c r="P1190" s="33">
        <v>0</v>
      </c>
      <c r="Q1190" s="33">
        <v>0</v>
      </c>
      <c r="R1190" s="33">
        <v>0</v>
      </c>
      <c r="S1190" s="33">
        <v>0</v>
      </c>
    </row>
    <row r="1191" spans="2:19">
      <c r="B1191" s="5">
        <v>1974</v>
      </c>
      <c r="C1191" s="33">
        <v>0</v>
      </c>
      <c r="D1191" s="33">
        <v>0</v>
      </c>
      <c r="E1191" s="33">
        <v>0</v>
      </c>
      <c r="F1191" s="33">
        <v>0</v>
      </c>
      <c r="G1191" s="33">
        <v>0</v>
      </c>
      <c r="H1191" s="33">
        <v>0</v>
      </c>
      <c r="I1191" s="33">
        <v>0</v>
      </c>
      <c r="J1191" s="33">
        <v>0</v>
      </c>
      <c r="K1191" s="33">
        <v>0</v>
      </c>
      <c r="L1191" s="33">
        <v>0</v>
      </c>
      <c r="M1191" s="33">
        <v>0</v>
      </c>
      <c r="N1191" s="33">
        <v>0</v>
      </c>
      <c r="O1191" s="33">
        <v>0</v>
      </c>
      <c r="P1191" s="33">
        <v>0</v>
      </c>
      <c r="Q1191" s="33">
        <v>0</v>
      </c>
      <c r="R1191" s="33">
        <v>0</v>
      </c>
      <c r="S1191" s="33">
        <v>0</v>
      </c>
    </row>
    <row r="1192" spans="2:19">
      <c r="B1192" s="5">
        <v>1973</v>
      </c>
      <c r="C1192" s="33">
        <v>0</v>
      </c>
      <c r="D1192" s="33">
        <v>0</v>
      </c>
      <c r="E1192" s="33">
        <v>0</v>
      </c>
      <c r="F1192" s="33">
        <v>0</v>
      </c>
      <c r="G1192" s="33">
        <v>0</v>
      </c>
      <c r="H1192" s="33">
        <v>0</v>
      </c>
      <c r="I1192" s="33">
        <v>0</v>
      </c>
      <c r="J1192" s="33">
        <v>0</v>
      </c>
      <c r="K1192" s="33">
        <v>0</v>
      </c>
      <c r="L1192" s="33">
        <v>0</v>
      </c>
      <c r="M1192" s="33">
        <v>0</v>
      </c>
      <c r="N1192" s="33">
        <v>0</v>
      </c>
      <c r="O1192" s="33">
        <v>0</v>
      </c>
      <c r="P1192" s="33">
        <v>0</v>
      </c>
      <c r="Q1192" s="33">
        <v>0</v>
      </c>
      <c r="R1192" s="33">
        <v>0</v>
      </c>
      <c r="S1192" s="33">
        <v>0</v>
      </c>
    </row>
    <row r="1193" spans="2:19">
      <c r="B1193" s="5">
        <v>1972</v>
      </c>
      <c r="C1193" s="33">
        <v>0</v>
      </c>
      <c r="D1193" s="33">
        <v>0</v>
      </c>
      <c r="E1193" s="33">
        <v>0</v>
      </c>
      <c r="F1193" s="33">
        <v>0</v>
      </c>
      <c r="G1193" s="33">
        <v>0</v>
      </c>
      <c r="H1193" s="33">
        <v>0</v>
      </c>
      <c r="I1193" s="33">
        <v>0</v>
      </c>
      <c r="J1193" s="33">
        <v>0</v>
      </c>
      <c r="K1193" s="33">
        <v>0</v>
      </c>
      <c r="L1193" s="33">
        <v>0</v>
      </c>
      <c r="M1193" s="33">
        <v>0</v>
      </c>
      <c r="N1193" s="33">
        <v>0</v>
      </c>
      <c r="O1193" s="33">
        <v>0</v>
      </c>
      <c r="P1193" s="33">
        <v>0</v>
      </c>
      <c r="Q1193" s="33">
        <v>0</v>
      </c>
      <c r="R1193" s="33">
        <v>0</v>
      </c>
      <c r="S1193" s="33">
        <v>0</v>
      </c>
    </row>
    <row r="1194" spans="2:19">
      <c r="B1194" s="5">
        <v>1971</v>
      </c>
      <c r="C1194" s="33">
        <v>0</v>
      </c>
      <c r="D1194" s="33">
        <v>0</v>
      </c>
      <c r="E1194" s="33">
        <v>0</v>
      </c>
      <c r="F1194" s="33">
        <v>0</v>
      </c>
      <c r="G1194" s="33">
        <v>0</v>
      </c>
      <c r="H1194" s="33">
        <v>0</v>
      </c>
      <c r="I1194" s="33">
        <v>0</v>
      </c>
      <c r="J1194" s="33">
        <v>0</v>
      </c>
      <c r="K1194" s="33">
        <v>0</v>
      </c>
      <c r="L1194" s="33">
        <v>0</v>
      </c>
      <c r="M1194" s="33">
        <v>0</v>
      </c>
      <c r="N1194" s="33">
        <v>0</v>
      </c>
      <c r="O1194" s="33">
        <v>0</v>
      </c>
      <c r="P1194" s="33">
        <v>0</v>
      </c>
      <c r="Q1194" s="33">
        <v>0</v>
      </c>
      <c r="R1194" s="33">
        <v>0</v>
      </c>
      <c r="S1194" s="33">
        <v>0</v>
      </c>
    </row>
    <row r="1195" spans="2:19">
      <c r="B1195" s="5">
        <v>1970</v>
      </c>
      <c r="C1195" s="33">
        <v>0</v>
      </c>
      <c r="D1195" s="33">
        <v>0</v>
      </c>
      <c r="E1195" s="33">
        <v>0</v>
      </c>
      <c r="F1195" s="33">
        <v>0</v>
      </c>
      <c r="G1195" s="33">
        <v>0</v>
      </c>
      <c r="H1195" s="33">
        <v>0</v>
      </c>
      <c r="I1195" s="33">
        <v>0</v>
      </c>
      <c r="J1195" s="33">
        <v>0</v>
      </c>
      <c r="K1195" s="33">
        <v>0</v>
      </c>
      <c r="L1195" s="33">
        <v>0</v>
      </c>
      <c r="M1195" s="33">
        <v>0</v>
      </c>
      <c r="N1195" s="33">
        <v>0</v>
      </c>
      <c r="O1195" s="33">
        <v>0</v>
      </c>
      <c r="P1195" s="33">
        <v>0</v>
      </c>
      <c r="Q1195" s="33">
        <v>0</v>
      </c>
      <c r="R1195" s="33">
        <v>0</v>
      </c>
      <c r="S1195" s="33">
        <v>0</v>
      </c>
    </row>
    <row r="1196" spans="2:19">
      <c r="B1196" s="5">
        <v>1969</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row>
    <row r="1197" spans="2:19">
      <c r="B1197" s="5">
        <v>1968</v>
      </c>
      <c r="C1197" s="33">
        <v>0</v>
      </c>
      <c r="D1197" s="33">
        <v>0</v>
      </c>
      <c r="E1197" s="33">
        <v>0</v>
      </c>
      <c r="F1197" s="33">
        <v>0</v>
      </c>
      <c r="G1197" s="33">
        <v>0</v>
      </c>
      <c r="H1197" s="33">
        <v>0</v>
      </c>
      <c r="I1197" s="33">
        <v>0</v>
      </c>
      <c r="J1197" s="33">
        <v>0</v>
      </c>
      <c r="K1197" s="33">
        <v>0</v>
      </c>
      <c r="L1197" s="33">
        <v>0</v>
      </c>
      <c r="M1197" s="33">
        <v>0</v>
      </c>
      <c r="N1197" s="33">
        <v>0</v>
      </c>
      <c r="O1197" s="33">
        <v>0</v>
      </c>
      <c r="P1197" s="33">
        <v>0</v>
      </c>
      <c r="Q1197" s="33">
        <v>0</v>
      </c>
      <c r="R1197" s="33">
        <v>0</v>
      </c>
      <c r="S1197" s="33">
        <v>0</v>
      </c>
    </row>
    <row r="1198" spans="2:19">
      <c r="B1198" s="5">
        <v>1967</v>
      </c>
      <c r="C1198" s="33">
        <v>0</v>
      </c>
      <c r="D1198" s="33">
        <v>0</v>
      </c>
      <c r="E1198" s="33">
        <v>0</v>
      </c>
      <c r="F1198" s="33">
        <v>0</v>
      </c>
      <c r="G1198" s="33">
        <v>0</v>
      </c>
      <c r="H1198" s="33">
        <v>0</v>
      </c>
      <c r="I1198" s="33">
        <v>0</v>
      </c>
      <c r="J1198" s="33">
        <v>0</v>
      </c>
      <c r="K1198" s="33">
        <v>0</v>
      </c>
      <c r="L1198" s="33">
        <v>0</v>
      </c>
      <c r="M1198" s="33">
        <v>0</v>
      </c>
      <c r="N1198" s="33">
        <v>0</v>
      </c>
      <c r="O1198" s="33">
        <v>0</v>
      </c>
      <c r="P1198" s="33">
        <v>0</v>
      </c>
      <c r="Q1198" s="33">
        <v>0</v>
      </c>
      <c r="R1198" s="33">
        <v>0</v>
      </c>
      <c r="S1198" s="33">
        <v>0</v>
      </c>
    </row>
    <row r="1199" spans="2:19">
      <c r="B1199" s="5">
        <v>1966</v>
      </c>
      <c r="C1199" s="33">
        <v>0</v>
      </c>
      <c r="D1199" s="33">
        <v>0</v>
      </c>
      <c r="E1199" s="33">
        <v>0</v>
      </c>
      <c r="F1199" s="33">
        <v>0</v>
      </c>
      <c r="G1199" s="33">
        <v>0</v>
      </c>
      <c r="H1199" s="33">
        <v>0</v>
      </c>
      <c r="I1199" s="33">
        <v>0</v>
      </c>
      <c r="J1199" s="33">
        <v>0</v>
      </c>
      <c r="K1199" s="33">
        <v>0</v>
      </c>
      <c r="L1199" s="33">
        <v>0</v>
      </c>
      <c r="M1199" s="33">
        <v>0</v>
      </c>
      <c r="N1199" s="33">
        <v>0</v>
      </c>
      <c r="O1199" s="33">
        <v>0</v>
      </c>
      <c r="P1199" s="33">
        <v>0</v>
      </c>
      <c r="Q1199" s="33">
        <v>0</v>
      </c>
      <c r="R1199" s="33">
        <v>0</v>
      </c>
      <c r="S1199" s="33">
        <v>0</v>
      </c>
    </row>
    <row r="1200" spans="2:19">
      <c r="B1200" s="5">
        <v>1965</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row>
    <row r="1201" spans="2:19">
      <c r="B1201" s="5">
        <v>1964</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row>
    <row r="1202" spans="2:19">
      <c r="B1202" s="5">
        <v>1963</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row>
    <row r="1205" spans="2:19">
      <c r="B1205" s="5">
        <v>1960</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row>
    <row r="1206" spans="2:19">
      <c r="B1206" s="5">
        <v>1959</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row>
    <row r="1207" spans="2:19">
      <c r="B1207" s="5">
        <v>1958</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row>
    <row r="1208" spans="2:19">
      <c r="B1208" s="5">
        <v>1957</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row>
    <row r="1209" spans="2:19">
      <c r="B1209" s="5">
        <v>1956</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row>
    <row r="1210" spans="2:19">
      <c r="B1210" s="5">
        <v>1955</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row>
    <row r="1211" spans="2:19">
      <c r="B1211" s="5">
        <v>1954</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row>
    <row r="1212" spans="2:19">
      <c r="B1212" s="5">
        <v>1953</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row>
    <row r="1213" spans="2:19">
      <c r="B1213" s="5">
        <v>1952</v>
      </c>
      <c r="C1213" s="33">
        <v>0</v>
      </c>
      <c r="D1213" s="33">
        <v>0</v>
      </c>
      <c r="E1213" s="33">
        <v>0</v>
      </c>
      <c r="F1213" s="33">
        <v>0</v>
      </c>
      <c r="G1213" s="33">
        <v>0</v>
      </c>
      <c r="H1213" s="33">
        <v>0</v>
      </c>
      <c r="I1213" s="33">
        <v>0</v>
      </c>
      <c r="J1213" s="33">
        <v>0</v>
      </c>
      <c r="K1213" s="33">
        <v>0</v>
      </c>
      <c r="L1213" s="33">
        <v>0</v>
      </c>
      <c r="M1213" s="33">
        <v>0</v>
      </c>
      <c r="N1213" s="33">
        <v>0</v>
      </c>
      <c r="O1213" s="33">
        <v>0</v>
      </c>
      <c r="P1213" s="33">
        <v>0</v>
      </c>
      <c r="Q1213" s="33">
        <v>0</v>
      </c>
      <c r="R1213" s="33">
        <v>0</v>
      </c>
      <c r="S1213" s="33">
        <v>0</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0</v>
      </c>
      <c r="L1216" s="33">
        <v>0</v>
      </c>
      <c r="M1216" s="33">
        <v>0</v>
      </c>
      <c r="N1216" s="33">
        <v>0</v>
      </c>
      <c r="O1216" s="33">
        <v>0</v>
      </c>
      <c r="P1216" s="33">
        <v>0</v>
      </c>
      <c r="Q1216" s="33">
        <v>0</v>
      </c>
      <c r="R1216" s="33">
        <v>0</v>
      </c>
      <c r="S1216" s="33">
        <v>0</v>
      </c>
    </row>
    <row r="1217" spans="2:19">
      <c r="B1217" s="5">
        <v>1948</v>
      </c>
      <c r="C1217" s="33">
        <v>0</v>
      </c>
      <c r="D1217" s="33">
        <v>0</v>
      </c>
      <c r="E1217" s="33">
        <v>0</v>
      </c>
      <c r="F1217" s="33">
        <v>0</v>
      </c>
      <c r="G1217" s="33">
        <v>0</v>
      </c>
      <c r="H1217" s="33">
        <v>0</v>
      </c>
      <c r="I1217" s="33">
        <v>0</v>
      </c>
      <c r="J1217" s="33">
        <v>0</v>
      </c>
      <c r="K1217" s="33">
        <v>0</v>
      </c>
      <c r="L1217" s="33">
        <v>0</v>
      </c>
      <c r="M1217" s="33">
        <v>0</v>
      </c>
      <c r="N1217" s="33">
        <v>0</v>
      </c>
      <c r="O1217" s="33">
        <v>0</v>
      </c>
      <c r="P1217" s="33">
        <v>0</v>
      </c>
      <c r="Q1217" s="33">
        <v>0</v>
      </c>
      <c r="R1217" s="33">
        <v>0</v>
      </c>
      <c r="S1217" s="33">
        <v>0</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row>
    <row r="1226" spans="2:19">
      <c r="B1226" s="5">
        <v>1939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row>
    <row r="1227" spans="2:19">
      <c r="B1227" s="5">
        <v>1938</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row>
    <row r="1228" spans="2:19">
      <c r="B1228" s="5">
        <v>1937</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row>
    <row r="1229" spans="2:19">
      <c r="B1229" s="5">
        <v>1936</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row>
    <row r="1230" spans="2:19">
      <c r="B1230" s="5">
        <v>1935</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row>
    <row r="1231" spans="2:19">
      <c r="B1231" s="5">
        <v>1934</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row>
    <row r="1232" spans="2:19">
      <c r="B1232" s="5">
        <v>1933</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row>
    <row r="1233" spans="1:19">
      <c r="B1233" s="5">
        <v>1932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row>
    <row r="1234" spans="1:19">
      <c r="B1234" s="5">
        <v>1931</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row>
    <row r="1235" spans="1:19">
      <c r="B1235" s="5">
        <v>1930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0</v>
      </c>
      <c r="R1240" s="33">
        <v>0</v>
      </c>
      <c r="S1240" s="33">
        <v>0</v>
      </c>
    </row>
    <row r="1241" spans="1:19">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v>0</v>
      </c>
      <c r="N1244" s="33">
        <v>0</v>
      </c>
      <c r="O1244" s="33">
        <v>0</v>
      </c>
      <c r="P1244" s="33">
        <v>0</v>
      </c>
      <c r="Q1244" s="33">
        <v>0</v>
      </c>
      <c r="R1244" s="33">
        <v>0</v>
      </c>
      <c r="S1244" s="33">
        <v>0</v>
      </c>
    </row>
    <row r="1245" spans="1:19">
      <c r="B1245" s="5">
        <v>2015</v>
      </c>
      <c r="C1245" s="32"/>
      <c r="D1245" s="32"/>
      <c r="E1245" s="32"/>
      <c r="F1245" s="32"/>
      <c r="G1245" s="32"/>
      <c r="H1245" s="32"/>
      <c r="I1245" s="32"/>
      <c r="J1245" s="32"/>
      <c r="K1245" s="32"/>
      <c r="L1245" s="33">
        <v>0</v>
      </c>
      <c r="M1245" s="33">
        <v>0</v>
      </c>
      <c r="N1245" s="33">
        <v>0</v>
      </c>
      <c r="O1245" s="33">
        <v>0</v>
      </c>
      <c r="P1245" s="33">
        <v>0</v>
      </c>
      <c r="Q1245" s="33">
        <v>0</v>
      </c>
      <c r="R1245" s="33">
        <v>0</v>
      </c>
      <c r="S1245" s="33">
        <v>0</v>
      </c>
    </row>
    <row r="1246" spans="1:19">
      <c r="B1246" s="5">
        <v>2014</v>
      </c>
      <c r="C1246" s="32"/>
      <c r="D1246" s="32"/>
      <c r="E1246" s="32"/>
      <c r="F1246" s="32"/>
      <c r="G1246" s="32"/>
      <c r="H1246" s="32"/>
      <c r="I1246" s="32"/>
      <c r="J1246" s="32"/>
      <c r="K1246" s="33">
        <v>0</v>
      </c>
      <c r="L1246" s="33">
        <v>0</v>
      </c>
      <c r="M1246" s="33">
        <v>0</v>
      </c>
      <c r="N1246" s="33">
        <v>0</v>
      </c>
      <c r="O1246" s="33">
        <v>0</v>
      </c>
      <c r="P1246" s="33">
        <v>0</v>
      </c>
      <c r="Q1246" s="33">
        <v>0</v>
      </c>
      <c r="R1246" s="33">
        <v>0</v>
      </c>
      <c r="S1246" s="33">
        <v>0</v>
      </c>
    </row>
    <row r="1247" spans="1:19">
      <c r="B1247" s="5">
        <v>2013</v>
      </c>
      <c r="C1247" s="32"/>
      <c r="D1247" s="32"/>
      <c r="E1247" s="32"/>
      <c r="F1247" s="32"/>
      <c r="G1247" s="32"/>
      <c r="H1247" s="32"/>
      <c r="I1247" s="32"/>
      <c r="J1247" s="33">
        <v>0</v>
      </c>
      <c r="K1247" s="33">
        <v>0</v>
      </c>
      <c r="L1247" s="33">
        <v>0</v>
      </c>
      <c r="M1247" s="33">
        <v>0</v>
      </c>
      <c r="N1247" s="33">
        <v>0</v>
      </c>
      <c r="O1247" s="33">
        <v>0</v>
      </c>
      <c r="P1247" s="33">
        <v>0</v>
      </c>
      <c r="Q1247" s="33">
        <v>0</v>
      </c>
      <c r="R1247" s="33">
        <v>0</v>
      </c>
      <c r="S1247" s="33">
        <v>0</v>
      </c>
    </row>
    <row r="1248" spans="1:19">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row>
    <row r="1249" spans="2:19">
      <c r="B1249" s="5">
        <v>2011</v>
      </c>
      <c r="C1249" s="32"/>
      <c r="D1249" s="32"/>
      <c r="E1249" s="32"/>
      <c r="F1249" s="32"/>
      <c r="G1249" s="32"/>
      <c r="H1249" s="33">
        <v>0</v>
      </c>
      <c r="I1249" s="33">
        <v>0</v>
      </c>
      <c r="J1249" s="33">
        <v>0</v>
      </c>
      <c r="K1249" s="33">
        <v>0</v>
      </c>
      <c r="L1249" s="33">
        <v>0</v>
      </c>
      <c r="M1249" s="33">
        <v>0</v>
      </c>
      <c r="N1249" s="33">
        <v>0</v>
      </c>
      <c r="O1249" s="33">
        <v>0</v>
      </c>
      <c r="P1249" s="33">
        <v>0</v>
      </c>
      <c r="Q1249" s="33">
        <v>0</v>
      </c>
      <c r="R1249" s="33">
        <v>0</v>
      </c>
      <c r="S1249" s="33">
        <v>0</v>
      </c>
    </row>
    <row r="1250" spans="2:19">
      <c r="B1250" s="5">
        <v>2010</v>
      </c>
      <c r="C1250" s="32"/>
      <c r="D1250" s="32"/>
      <c r="E1250" s="32"/>
      <c r="F1250" s="32"/>
      <c r="G1250" s="33">
        <v>0</v>
      </c>
      <c r="H1250" s="33">
        <v>0</v>
      </c>
      <c r="I1250" s="33">
        <v>0</v>
      </c>
      <c r="J1250" s="33">
        <v>0</v>
      </c>
      <c r="K1250" s="33">
        <v>0</v>
      </c>
      <c r="L1250" s="33">
        <v>0</v>
      </c>
      <c r="M1250" s="33">
        <v>0</v>
      </c>
      <c r="N1250" s="33">
        <v>0</v>
      </c>
      <c r="O1250" s="33">
        <v>0</v>
      </c>
      <c r="P1250" s="33">
        <v>0</v>
      </c>
      <c r="Q1250" s="33">
        <v>0</v>
      </c>
      <c r="R1250" s="33">
        <v>0</v>
      </c>
      <c r="S1250" s="33">
        <v>0</v>
      </c>
    </row>
    <row r="1251" spans="2:19">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row>
    <row r="1252" spans="2:19">
      <c r="B1252" s="5">
        <v>2008</v>
      </c>
      <c r="C1252" s="32"/>
      <c r="D1252" s="32"/>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row>
    <row r="1253" spans="2:19">
      <c r="B1253" s="5">
        <v>2007</v>
      </c>
      <c r="C1253" s="32"/>
      <c r="D1253" s="33">
        <v>0</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row>
    <row r="1254" spans="2:19">
      <c r="B1254" s="5">
        <v>2006</v>
      </c>
      <c r="C1254" s="33">
        <v>0</v>
      </c>
      <c r="D1254" s="33">
        <v>0</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row>
    <row r="1255" spans="2:19">
      <c r="B1255" s="5">
        <v>2005</v>
      </c>
      <c r="C1255" s="33">
        <v>0</v>
      </c>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row>
    <row r="1256" spans="2:19">
      <c r="B1256" s="5">
        <v>2004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row>
    <row r="1257" spans="2:19">
      <c r="B1257" s="5">
        <v>2003</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row>
    <row r="1258" spans="2:19">
      <c r="B1258" s="5">
        <v>2002</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row>
    <row r="1259" spans="2:19">
      <c r="B1259" s="5">
        <v>2001</v>
      </c>
      <c r="C1259" s="33">
        <v>0</v>
      </c>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row>
    <row r="1260" spans="2:19">
      <c r="B1260" s="5">
        <v>2000</v>
      </c>
      <c r="C1260" s="33">
        <v>0</v>
      </c>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row>
    <row r="1261" spans="2:19">
      <c r="B1261" s="5">
        <v>1999</v>
      </c>
      <c r="C1261" s="33">
        <v>0</v>
      </c>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row>
    <row r="1262" spans="2:19">
      <c r="B1262" s="5">
        <v>1998</v>
      </c>
      <c r="C1262" s="33">
        <v>0</v>
      </c>
      <c r="D1262" s="33">
        <v>0</v>
      </c>
      <c r="E1262" s="33">
        <v>0</v>
      </c>
      <c r="F1262" s="33">
        <v>0</v>
      </c>
      <c r="G1262" s="33">
        <v>0</v>
      </c>
      <c r="H1262" s="33">
        <v>0</v>
      </c>
      <c r="I1262" s="33">
        <v>0</v>
      </c>
      <c r="J1262" s="33">
        <v>0</v>
      </c>
      <c r="K1262" s="33">
        <v>0</v>
      </c>
      <c r="L1262" s="33">
        <v>0</v>
      </c>
      <c r="M1262" s="33">
        <v>0</v>
      </c>
      <c r="N1262" s="33">
        <v>0</v>
      </c>
      <c r="O1262" s="33">
        <v>0</v>
      </c>
      <c r="P1262" s="33">
        <v>0</v>
      </c>
      <c r="Q1262" s="33">
        <v>0</v>
      </c>
      <c r="R1262" s="33">
        <v>0</v>
      </c>
      <c r="S1262" s="33">
        <v>0</v>
      </c>
    </row>
    <row r="1263" spans="2:19">
      <c r="B1263" s="5">
        <v>1997</v>
      </c>
      <c r="C1263" s="33">
        <v>0</v>
      </c>
      <c r="D1263" s="33">
        <v>0</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row>
    <row r="1264" spans="2:19">
      <c r="B1264" s="5">
        <v>1996</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row>
    <row r="1265" spans="2:19">
      <c r="B1265" s="5">
        <v>1995</v>
      </c>
      <c r="C1265" s="33">
        <v>0</v>
      </c>
      <c r="D1265" s="33">
        <v>0</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row>
    <row r="1266" spans="2:19">
      <c r="B1266" s="5">
        <v>1994</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row>
    <row r="1267" spans="2:19">
      <c r="B1267" s="5">
        <v>1993</v>
      </c>
      <c r="C1267" s="33">
        <v>0</v>
      </c>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row>
    <row r="1268" spans="2:19">
      <c r="B1268" s="5">
        <v>1992</v>
      </c>
      <c r="C1268" s="33">
        <v>0</v>
      </c>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row>
    <row r="1269" spans="2:19">
      <c r="B1269" s="5">
        <v>1991</v>
      </c>
      <c r="C1269" s="33">
        <v>0</v>
      </c>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row>
    <row r="1270" spans="2:19">
      <c r="B1270" s="5">
        <v>1990</v>
      </c>
      <c r="C1270" s="33">
        <v>0</v>
      </c>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row>
    <row r="1271" spans="2:19">
      <c r="B1271" s="5">
        <v>1989</v>
      </c>
      <c r="C1271" s="33">
        <v>0</v>
      </c>
      <c r="D1271" s="33">
        <v>0</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row>
    <row r="1272" spans="2:19">
      <c r="B1272" s="5">
        <v>1988</v>
      </c>
      <c r="C1272" s="33">
        <v>0</v>
      </c>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row>
    <row r="1273" spans="2:19">
      <c r="B1273" s="5">
        <v>1987</v>
      </c>
      <c r="C1273" s="33">
        <v>0</v>
      </c>
      <c r="D1273" s="33">
        <v>0</v>
      </c>
      <c r="E1273" s="33">
        <v>0</v>
      </c>
      <c r="F1273" s="33">
        <v>0</v>
      </c>
      <c r="G1273" s="33">
        <v>0</v>
      </c>
      <c r="H1273" s="33">
        <v>0</v>
      </c>
      <c r="I1273" s="33">
        <v>0</v>
      </c>
      <c r="J1273" s="33">
        <v>0</v>
      </c>
      <c r="K1273" s="33">
        <v>0</v>
      </c>
      <c r="L1273" s="33">
        <v>0</v>
      </c>
      <c r="M1273" s="33">
        <v>0</v>
      </c>
      <c r="N1273" s="33">
        <v>0</v>
      </c>
      <c r="O1273" s="33">
        <v>0</v>
      </c>
      <c r="P1273" s="33">
        <v>0</v>
      </c>
      <c r="Q1273" s="33">
        <v>0</v>
      </c>
      <c r="R1273" s="33">
        <v>0</v>
      </c>
      <c r="S1273" s="33">
        <v>0</v>
      </c>
    </row>
    <row r="1274" spans="2:19">
      <c r="B1274" s="5">
        <v>1986</v>
      </c>
      <c r="C1274" s="33">
        <v>0</v>
      </c>
      <c r="D1274" s="33">
        <v>0</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row>
    <row r="1275" spans="2:19">
      <c r="B1275" s="5">
        <v>1985</v>
      </c>
      <c r="C1275" s="33">
        <v>0</v>
      </c>
      <c r="D1275" s="33">
        <v>0</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row>
    <row r="1276" spans="2:19">
      <c r="B1276" s="5">
        <v>1984</v>
      </c>
      <c r="C1276" s="33">
        <v>0</v>
      </c>
      <c r="D1276" s="33">
        <v>0</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row>
    <row r="1277" spans="2:19">
      <c r="B1277" s="5">
        <v>1983</v>
      </c>
      <c r="C1277" s="33">
        <v>0</v>
      </c>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row>
    <row r="1278" spans="2:19">
      <c r="B1278" s="5">
        <v>1982</v>
      </c>
      <c r="C1278" s="33">
        <v>0</v>
      </c>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row>
    <row r="1279" spans="2:19">
      <c r="B1279" s="5">
        <v>1981</v>
      </c>
      <c r="C1279" s="33">
        <v>0</v>
      </c>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row>
    <row r="1280" spans="2:19">
      <c r="B1280" s="5">
        <v>1980</v>
      </c>
      <c r="C1280" s="33">
        <v>0</v>
      </c>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row>
    <row r="1281" spans="2:19">
      <c r="B1281" s="5">
        <v>1979</v>
      </c>
      <c r="C1281" s="33">
        <v>0</v>
      </c>
      <c r="D1281" s="33">
        <v>0</v>
      </c>
      <c r="E1281" s="33">
        <v>0</v>
      </c>
      <c r="F1281" s="33">
        <v>0</v>
      </c>
      <c r="G1281" s="33">
        <v>0</v>
      </c>
      <c r="H1281" s="33">
        <v>0</v>
      </c>
      <c r="I1281" s="33">
        <v>0</v>
      </c>
      <c r="J1281" s="33">
        <v>0</v>
      </c>
      <c r="K1281" s="33">
        <v>0</v>
      </c>
      <c r="L1281" s="33">
        <v>0</v>
      </c>
      <c r="M1281" s="33">
        <v>0</v>
      </c>
      <c r="N1281" s="33">
        <v>0</v>
      </c>
      <c r="O1281" s="33">
        <v>0</v>
      </c>
      <c r="P1281" s="33">
        <v>0</v>
      </c>
      <c r="Q1281" s="33">
        <v>0</v>
      </c>
      <c r="R1281" s="33">
        <v>0</v>
      </c>
      <c r="S1281" s="33">
        <v>0</v>
      </c>
    </row>
    <row r="1282" spans="2:19">
      <c r="B1282" s="5">
        <v>1978</v>
      </c>
      <c r="C1282" s="33">
        <v>0</v>
      </c>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row>
    <row r="1283" spans="2:19">
      <c r="B1283" s="5">
        <v>1977</v>
      </c>
      <c r="C1283" s="33">
        <v>0</v>
      </c>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row>
    <row r="1284" spans="2:19">
      <c r="B1284" s="5">
        <v>1976</v>
      </c>
      <c r="C1284" s="33">
        <v>0</v>
      </c>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row>
    <row r="1285" spans="2:19">
      <c r="B1285" s="5">
        <v>1975</v>
      </c>
      <c r="C1285" s="33">
        <v>0</v>
      </c>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row>
    <row r="1286" spans="2:19">
      <c r="B1286" s="5">
        <v>1974</v>
      </c>
      <c r="C1286" s="33">
        <v>0</v>
      </c>
      <c r="D1286" s="33">
        <v>0</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row>
    <row r="1287" spans="2:19">
      <c r="B1287" s="5">
        <v>1973</v>
      </c>
      <c r="C1287" s="33">
        <v>0</v>
      </c>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row>
    <row r="1288" spans="2:19">
      <c r="B1288" s="5">
        <v>1972</v>
      </c>
      <c r="C1288" s="33">
        <v>0</v>
      </c>
      <c r="D1288" s="33">
        <v>0</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row>
    <row r="1289" spans="2:19">
      <c r="B1289" s="5">
        <v>1971</v>
      </c>
      <c r="C1289" s="33">
        <v>0</v>
      </c>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row>
    <row r="1290" spans="2:19">
      <c r="B1290" s="5">
        <v>1970</v>
      </c>
      <c r="C1290" s="33">
        <v>0</v>
      </c>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row>
    <row r="1291" spans="2:19">
      <c r="B1291" s="5">
        <v>1969</v>
      </c>
      <c r="C1291" s="33">
        <v>0</v>
      </c>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row>
    <row r="1292" spans="2:19">
      <c r="B1292" s="5">
        <v>1968</v>
      </c>
      <c r="C1292" s="33">
        <v>0</v>
      </c>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row>
    <row r="1293" spans="2:19">
      <c r="B1293" s="5">
        <v>1967</v>
      </c>
      <c r="C1293" s="33">
        <v>0</v>
      </c>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row>
    <row r="1294" spans="2:19">
      <c r="B1294" s="5">
        <v>1966</v>
      </c>
      <c r="C1294" s="33">
        <v>0</v>
      </c>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row>
    <row r="1295" spans="2:19">
      <c r="B1295" s="5">
        <v>1965</v>
      </c>
      <c r="C1295" s="33">
        <v>0</v>
      </c>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row>
    <row r="1296" spans="2:19">
      <c r="B1296" s="5">
        <v>1964</v>
      </c>
      <c r="C1296" s="33">
        <v>0</v>
      </c>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row>
    <row r="1297" spans="2:19">
      <c r="B1297" s="5">
        <v>1963</v>
      </c>
      <c r="C1297" s="33">
        <v>0</v>
      </c>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row>
    <row r="1298" spans="2:19">
      <c r="B1298" s="5">
        <v>1962</v>
      </c>
      <c r="C1298" s="33">
        <v>0</v>
      </c>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row>
    <row r="1299" spans="2:19">
      <c r="B1299" s="5">
        <v>1961</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v>0</v>
      </c>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row>
    <row r="1301" spans="2:19">
      <c r="B1301" s="5">
        <v>1959</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v>0</v>
      </c>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row>
    <row r="1307" spans="2:19">
      <c r="B1307" s="5">
        <v>1953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v>0</v>
      </c>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row>
    <row r="1310" spans="2:19">
      <c r="B1310" s="5">
        <v>1950</v>
      </c>
      <c r="C1310" s="33">
        <v>0</v>
      </c>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row>
    <row r="1311" spans="2:19">
      <c r="B1311" s="5">
        <v>1949</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v>0</v>
      </c>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v>0</v>
      </c>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19">
      <c r="B1329" s="5">
        <v>1931</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19" ht="13.5" thickBot="1">
      <c r="B1330" s="5">
        <v>1930</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v>0</v>
      </c>
    </row>
    <row r="1334" spans="1:19">
      <c r="A1334" s="34"/>
      <c r="B1334" s="5">
        <v>2021</v>
      </c>
      <c r="C1334" s="32"/>
      <c r="D1334" s="32"/>
      <c r="E1334" s="32"/>
      <c r="F1334" s="32"/>
      <c r="G1334" s="32"/>
      <c r="H1334" s="32"/>
      <c r="I1334" s="32"/>
      <c r="J1334" s="32"/>
      <c r="K1334" s="32"/>
      <c r="L1334" s="32"/>
      <c r="M1334" s="32"/>
      <c r="N1334" s="32"/>
      <c r="O1334" s="32"/>
      <c r="P1334" s="32"/>
      <c r="Q1334" s="32"/>
      <c r="R1334" s="33">
        <v>0</v>
      </c>
      <c r="S1334" s="33">
        <v>0</v>
      </c>
    </row>
    <row r="1335" spans="1:19">
      <c r="B1335" s="5">
        <v>2020</v>
      </c>
      <c r="C1335" s="32"/>
      <c r="D1335" s="32"/>
      <c r="E1335" s="32"/>
      <c r="F1335" s="32"/>
      <c r="G1335" s="32"/>
      <c r="H1335" s="32"/>
      <c r="I1335" s="32"/>
      <c r="J1335" s="32"/>
      <c r="K1335" s="32"/>
      <c r="L1335" s="32"/>
      <c r="M1335" s="32"/>
      <c r="N1335" s="32"/>
      <c r="O1335" s="32"/>
      <c r="P1335" s="32"/>
      <c r="Q1335" s="33">
        <v>0</v>
      </c>
      <c r="R1335" s="33">
        <v>0</v>
      </c>
      <c r="S1335" s="33">
        <v>0</v>
      </c>
    </row>
    <row r="1336" spans="1:19">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row>
    <row r="1337" spans="1:19">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row>
    <row r="1338" spans="1:19">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row>
    <row r="1339" spans="1:19">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row>
    <row r="1340" spans="1:19">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row>
    <row r="1341" spans="1:19">
      <c r="B1341" s="5">
        <v>2014</v>
      </c>
      <c r="C1341" s="32"/>
      <c r="D1341" s="32"/>
      <c r="E1341" s="32"/>
      <c r="F1341" s="32"/>
      <c r="G1341" s="32"/>
      <c r="H1341" s="32"/>
      <c r="I1341" s="32"/>
      <c r="J1341" s="32"/>
      <c r="K1341" s="33">
        <v>0</v>
      </c>
      <c r="L1341" s="33">
        <v>0</v>
      </c>
      <c r="M1341" s="33">
        <v>0</v>
      </c>
      <c r="N1341" s="33">
        <v>0</v>
      </c>
      <c r="O1341" s="33">
        <v>0</v>
      </c>
      <c r="P1341" s="33">
        <v>0</v>
      </c>
      <c r="Q1341" s="33">
        <v>0</v>
      </c>
      <c r="R1341" s="33">
        <v>0</v>
      </c>
      <c r="S1341" s="33">
        <v>0</v>
      </c>
    </row>
    <row r="1342" spans="1:19">
      <c r="B1342" s="5">
        <v>2013</v>
      </c>
      <c r="C1342" s="32"/>
      <c r="D1342" s="32"/>
      <c r="E1342" s="32"/>
      <c r="F1342" s="32"/>
      <c r="G1342" s="32"/>
      <c r="H1342" s="32"/>
      <c r="I1342" s="32"/>
      <c r="J1342" s="33">
        <v>0</v>
      </c>
      <c r="K1342" s="33">
        <v>0</v>
      </c>
      <c r="L1342" s="33">
        <v>0</v>
      </c>
      <c r="M1342" s="33">
        <v>0</v>
      </c>
      <c r="N1342" s="33">
        <v>0</v>
      </c>
      <c r="O1342" s="33">
        <v>0</v>
      </c>
      <c r="P1342" s="33">
        <v>0</v>
      </c>
      <c r="Q1342" s="33">
        <v>0</v>
      </c>
      <c r="R1342" s="33">
        <v>0</v>
      </c>
      <c r="S1342" s="33">
        <v>0</v>
      </c>
    </row>
    <row r="1343" spans="1:19">
      <c r="B1343" s="5">
        <v>2012</v>
      </c>
      <c r="C1343" s="32"/>
      <c r="D1343" s="32"/>
      <c r="E1343" s="32"/>
      <c r="F1343" s="32"/>
      <c r="G1343" s="32"/>
      <c r="H1343" s="32"/>
      <c r="I1343" s="33">
        <v>0</v>
      </c>
      <c r="J1343" s="33">
        <v>0</v>
      </c>
      <c r="K1343" s="33">
        <v>0</v>
      </c>
      <c r="L1343" s="33">
        <v>0</v>
      </c>
      <c r="M1343" s="33">
        <v>0</v>
      </c>
      <c r="N1343" s="33">
        <v>0</v>
      </c>
      <c r="O1343" s="33">
        <v>0</v>
      </c>
      <c r="P1343" s="33">
        <v>0</v>
      </c>
      <c r="Q1343" s="33">
        <v>0</v>
      </c>
      <c r="R1343" s="33">
        <v>0</v>
      </c>
      <c r="S1343" s="33">
        <v>0</v>
      </c>
    </row>
    <row r="1344" spans="1:19">
      <c r="B1344" s="5">
        <v>2011</v>
      </c>
      <c r="C1344" s="32"/>
      <c r="D1344" s="32"/>
      <c r="E1344" s="32"/>
      <c r="F1344" s="32"/>
      <c r="G1344" s="32"/>
      <c r="H1344" s="33">
        <v>0</v>
      </c>
      <c r="I1344" s="33">
        <v>0</v>
      </c>
      <c r="J1344" s="33">
        <v>0</v>
      </c>
      <c r="K1344" s="33">
        <v>0</v>
      </c>
      <c r="L1344" s="33">
        <v>0</v>
      </c>
      <c r="M1344" s="33">
        <v>0</v>
      </c>
      <c r="N1344" s="33">
        <v>0</v>
      </c>
      <c r="O1344" s="33">
        <v>0</v>
      </c>
      <c r="P1344" s="33">
        <v>0</v>
      </c>
      <c r="Q1344" s="33">
        <v>0</v>
      </c>
      <c r="R1344" s="33">
        <v>0</v>
      </c>
      <c r="S1344" s="33">
        <v>0</v>
      </c>
    </row>
    <row r="1345" spans="2:19">
      <c r="B1345" s="5">
        <v>2010</v>
      </c>
      <c r="C1345" s="32"/>
      <c r="D1345" s="32"/>
      <c r="E1345" s="32"/>
      <c r="F1345" s="32"/>
      <c r="G1345" s="33">
        <v>0</v>
      </c>
      <c r="H1345" s="33">
        <v>0</v>
      </c>
      <c r="I1345" s="33">
        <v>0</v>
      </c>
      <c r="J1345" s="33">
        <v>0</v>
      </c>
      <c r="K1345" s="33">
        <v>0</v>
      </c>
      <c r="L1345" s="33">
        <v>0</v>
      </c>
      <c r="M1345" s="33">
        <v>0</v>
      </c>
      <c r="N1345" s="33">
        <v>0</v>
      </c>
      <c r="O1345" s="33">
        <v>0</v>
      </c>
      <c r="P1345" s="33">
        <v>0</v>
      </c>
      <c r="Q1345" s="33">
        <v>0</v>
      </c>
      <c r="R1345" s="33">
        <v>0</v>
      </c>
      <c r="S1345" s="33">
        <v>0</v>
      </c>
    </row>
    <row r="1346" spans="2:19">
      <c r="B1346" s="5">
        <v>2009</v>
      </c>
      <c r="C1346" s="32"/>
      <c r="D1346" s="32"/>
      <c r="E1346" s="32"/>
      <c r="F1346" s="33">
        <v>0</v>
      </c>
      <c r="G1346" s="33">
        <v>0</v>
      </c>
      <c r="H1346" s="33">
        <v>0</v>
      </c>
      <c r="I1346" s="33">
        <v>0</v>
      </c>
      <c r="J1346" s="33">
        <v>0</v>
      </c>
      <c r="K1346" s="33">
        <v>0</v>
      </c>
      <c r="L1346" s="33">
        <v>0</v>
      </c>
      <c r="M1346" s="33">
        <v>0</v>
      </c>
      <c r="N1346" s="33">
        <v>0</v>
      </c>
      <c r="O1346" s="33">
        <v>0</v>
      </c>
      <c r="P1346" s="33">
        <v>0</v>
      </c>
      <c r="Q1346" s="33">
        <v>0</v>
      </c>
      <c r="R1346" s="33">
        <v>0</v>
      </c>
      <c r="S1346" s="33">
        <v>0</v>
      </c>
    </row>
    <row r="1347" spans="2:19">
      <c r="B1347" s="5">
        <v>2008</v>
      </c>
      <c r="C1347" s="32"/>
      <c r="D1347" s="32"/>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row>
    <row r="1348" spans="2:19">
      <c r="B1348" s="5">
        <v>2007</v>
      </c>
      <c r="C1348" s="32"/>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row>
    <row r="1349" spans="2:19">
      <c r="B1349" s="5">
        <v>2006</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row>
    <row r="1350" spans="2:19">
      <c r="B1350" s="5">
        <v>2005</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row>
    <row r="1351" spans="2:19">
      <c r="B1351" s="5">
        <v>2004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row>
    <row r="1352" spans="2:19">
      <c r="B1352" s="5">
        <v>2003</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19">
      <c r="B1353" s="5">
        <v>2002</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19">
      <c r="B1354" s="5">
        <v>2001</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row>
    <row r="1355" spans="2:19">
      <c r="B1355" s="5">
        <v>2000</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19">
      <c r="B1356" s="5">
        <v>1999</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19">
      <c r="B1357" s="5">
        <v>1998</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row>
    <row r="1358" spans="2:19">
      <c r="B1358" s="5">
        <v>1997</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row>
    <row r="1359" spans="2:19">
      <c r="B1359" s="5">
        <v>1996</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row>
    <row r="1360" spans="2:19">
      <c r="B1360" s="5">
        <v>1995</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row>
    <row r="1361" spans="2:19">
      <c r="B1361" s="5">
        <v>1994</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row>
    <row r="1362" spans="2:19">
      <c r="B1362" s="5">
        <v>1993</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row>
    <row r="1363" spans="2:19">
      <c r="B1363" s="5">
        <v>1992</v>
      </c>
      <c r="C1363" s="33">
        <v>0</v>
      </c>
      <c r="D1363" s="33">
        <v>0</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row>
    <row r="1364" spans="2:19">
      <c r="B1364" s="5">
        <v>1991</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row>
    <row r="1365" spans="2:19">
      <c r="B1365" s="5">
        <v>1990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row>
    <row r="1366" spans="2:19">
      <c r="B1366" s="5">
        <v>1989</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row>
    <row r="1367" spans="2:19">
      <c r="B1367" s="5">
        <v>1988</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row>
    <row r="1368" spans="2:19">
      <c r="B1368" s="5">
        <v>1987</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row>
    <row r="1369" spans="2:19">
      <c r="B1369" s="5">
        <v>1986</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row>
    <row r="1370" spans="2:19">
      <c r="B1370" s="5">
        <v>1985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row>
    <row r="1371" spans="2:19">
      <c r="B1371" s="5">
        <v>1984</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row>
    <row r="1372" spans="2:19">
      <c r="B1372" s="5">
        <v>1983</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row>
    <row r="1373" spans="2:19">
      <c r="B1373" s="5">
        <v>1982</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row>
    <row r="1374" spans="2:19">
      <c r="B1374" s="5">
        <v>1981</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row>
    <row r="1375" spans="2:19">
      <c r="B1375" s="5">
        <v>1980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row>
    <row r="1376" spans="2:19">
      <c r="B1376" s="5">
        <v>1979</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row>
    <row r="1377" spans="2:19">
      <c r="B1377" s="5">
        <v>1978</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row>
    <row r="1378" spans="2:19">
      <c r="B1378" s="5">
        <v>1977</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row>
    <row r="1379" spans="2:19">
      <c r="B1379" s="5">
        <v>1976</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row>
    <row r="1380" spans="2:19">
      <c r="B1380" s="5">
        <v>1975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row>
    <row r="1381" spans="2:19">
      <c r="B1381" s="5">
        <v>1974</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row>
    <row r="1382" spans="2:19">
      <c r="B1382" s="5">
        <v>1973</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row>
    <row r="1383" spans="2:19">
      <c r="B1383" s="5">
        <v>1972</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row>
    <row r="1384" spans="2:19">
      <c r="B1384" s="5">
        <v>1971</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row>
    <row r="1385" spans="2:19">
      <c r="B1385" s="5">
        <v>1970</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row>
    <row r="1386" spans="2:19">
      <c r="B1386" s="5">
        <v>1969</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row>
    <row r="1387" spans="2:19">
      <c r="B1387" s="5">
        <v>1968</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row>
    <row r="1389" spans="2:19">
      <c r="B1389" s="5">
        <v>1966</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row>
    <row r="1390" spans="2:19">
      <c r="B1390" s="5">
        <v>1965</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row>
    <row r="1391" spans="2:19">
      <c r="B1391" s="5">
        <v>1964</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v>0</v>
      </c>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row>
    <row r="1398" spans="2:19">
      <c r="B1398" s="5">
        <v>1957</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row>
    <row r="1402" spans="2:19">
      <c r="B1402" s="5">
        <v>1953</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row>
    <row r="1404" spans="2:19">
      <c r="B1404" s="5">
        <v>1951</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row>
    <row r="1405" spans="2:19">
      <c r="B1405" s="5">
        <v>1950</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row>
    <row r="1406" spans="2:19">
      <c r="B1406" s="5">
        <v>1949</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v>0</v>
      </c>
    </row>
    <row r="1429" spans="1:19">
      <c r="A1429" s="34"/>
      <c r="B1429" s="5">
        <v>2021</v>
      </c>
      <c r="C1429" s="32"/>
      <c r="D1429" s="32"/>
      <c r="E1429" s="32"/>
      <c r="F1429" s="32"/>
      <c r="G1429" s="32"/>
      <c r="H1429" s="32"/>
      <c r="I1429" s="32"/>
      <c r="J1429" s="32"/>
      <c r="K1429" s="32"/>
      <c r="L1429" s="32"/>
      <c r="M1429" s="32"/>
      <c r="N1429" s="32"/>
      <c r="O1429" s="32"/>
      <c r="P1429" s="32"/>
      <c r="Q1429" s="32"/>
      <c r="R1429" s="33">
        <v>0</v>
      </c>
      <c r="S1429" s="33">
        <v>0</v>
      </c>
    </row>
    <row r="1430" spans="1:19">
      <c r="B1430" s="5">
        <v>2020</v>
      </c>
      <c r="C1430" s="32"/>
      <c r="D1430" s="32"/>
      <c r="E1430" s="32"/>
      <c r="F1430" s="32"/>
      <c r="G1430" s="32"/>
      <c r="H1430" s="32"/>
      <c r="I1430" s="32"/>
      <c r="J1430" s="32"/>
      <c r="K1430" s="32"/>
      <c r="L1430" s="32"/>
      <c r="M1430" s="32"/>
      <c r="N1430" s="32"/>
      <c r="O1430" s="32"/>
      <c r="P1430" s="32"/>
      <c r="Q1430" s="33">
        <v>0</v>
      </c>
      <c r="R1430" s="33">
        <v>0</v>
      </c>
      <c r="S1430" s="33">
        <v>0</v>
      </c>
    </row>
    <row r="1431" spans="1:19">
      <c r="A1431" s="36"/>
      <c r="B1431" s="5">
        <v>2019</v>
      </c>
      <c r="C1431" s="32"/>
      <c r="D1431" s="32"/>
      <c r="E1431" s="32"/>
      <c r="F1431" s="32"/>
      <c r="G1431" s="32"/>
      <c r="H1431" s="32"/>
      <c r="I1431" s="32"/>
      <c r="J1431" s="32"/>
      <c r="K1431" s="32"/>
      <c r="L1431" s="32"/>
      <c r="M1431" s="32"/>
      <c r="N1431" s="32"/>
      <c r="O1431" s="32"/>
      <c r="P1431" s="33">
        <v>0</v>
      </c>
      <c r="Q1431" s="33">
        <v>0</v>
      </c>
      <c r="R1431" s="33">
        <v>0</v>
      </c>
      <c r="S1431" s="33">
        <v>0</v>
      </c>
    </row>
    <row r="1432" spans="1:19">
      <c r="A1432" s="36"/>
      <c r="B1432" s="5">
        <v>2018</v>
      </c>
      <c r="C1432" s="32"/>
      <c r="D1432" s="32"/>
      <c r="E1432" s="32"/>
      <c r="F1432" s="32"/>
      <c r="G1432" s="32"/>
      <c r="H1432" s="32"/>
      <c r="I1432" s="32"/>
      <c r="J1432" s="32"/>
      <c r="K1432" s="32"/>
      <c r="L1432" s="32"/>
      <c r="M1432" s="32"/>
      <c r="N1432" s="32"/>
      <c r="O1432" s="33">
        <v>0</v>
      </c>
      <c r="P1432" s="33">
        <v>0</v>
      </c>
      <c r="Q1432" s="33">
        <v>0</v>
      </c>
      <c r="R1432" s="33">
        <v>0</v>
      </c>
      <c r="S1432" s="33">
        <v>0</v>
      </c>
    </row>
    <row r="1433" spans="1:19">
      <c r="A1433" s="36"/>
      <c r="B1433" s="5">
        <v>2017</v>
      </c>
      <c r="C1433" s="32"/>
      <c r="D1433" s="32"/>
      <c r="E1433" s="32"/>
      <c r="F1433" s="32"/>
      <c r="G1433" s="32"/>
      <c r="H1433" s="32"/>
      <c r="I1433" s="32"/>
      <c r="J1433" s="32"/>
      <c r="K1433" s="32"/>
      <c r="L1433" s="32"/>
      <c r="M1433" s="32"/>
      <c r="N1433" s="33">
        <v>0</v>
      </c>
      <c r="O1433" s="33">
        <v>0</v>
      </c>
      <c r="P1433" s="33">
        <v>0</v>
      </c>
      <c r="Q1433" s="33">
        <v>0</v>
      </c>
      <c r="R1433" s="33">
        <v>0</v>
      </c>
      <c r="S1433" s="33">
        <v>0</v>
      </c>
    </row>
    <row r="1434" spans="1:19">
      <c r="B1434" s="5">
        <v>2016</v>
      </c>
      <c r="C1434" s="32"/>
      <c r="D1434" s="32"/>
      <c r="E1434" s="32"/>
      <c r="F1434" s="32"/>
      <c r="G1434" s="32"/>
      <c r="H1434" s="32"/>
      <c r="I1434" s="32"/>
      <c r="J1434" s="32"/>
      <c r="K1434" s="32"/>
      <c r="L1434" s="32"/>
      <c r="M1434" s="33">
        <v>0</v>
      </c>
      <c r="N1434" s="33">
        <v>0</v>
      </c>
      <c r="O1434" s="33">
        <v>0</v>
      </c>
      <c r="P1434" s="33">
        <v>0</v>
      </c>
      <c r="Q1434" s="33">
        <v>0</v>
      </c>
      <c r="R1434" s="33">
        <v>0</v>
      </c>
      <c r="S1434" s="33">
        <v>0</v>
      </c>
    </row>
    <row r="1435" spans="1:19">
      <c r="B1435" s="5">
        <v>2015</v>
      </c>
      <c r="C1435" s="32"/>
      <c r="D1435" s="32"/>
      <c r="E1435" s="32"/>
      <c r="F1435" s="32"/>
      <c r="G1435" s="32"/>
      <c r="H1435" s="32"/>
      <c r="I1435" s="32"/>
      <c r="J1435" s="32"/>
      <c r="K1435" s="32"/>
      <c r="L1435" s="33">
        <v>0</v>
      </c>
      <c r="M1435" s="33">
        <v>0</v>
      </c>
      <c r="N1435" s="33">
        <v>0</v>
      </c>
      <c r="O1435" s="33">
        <v>0</v>
      </c>
      <c r="P1435" s="33">
        <v>0</v>
      </c>
      <c r="Q1435" s="33">
        <v>0</v>
      </c>
      <c r="R1435" s="33">
        <v>0</v>
      </c>
      <c r="S1435" s="33">
        <v>0</v>
      </c>
    </row>
    <row r="1436" spans="1:19">
      <c r="B1436" s="5">
        <v>2014</v>
      </c>
      <c r="C1436" s="32"/>
      <c r="D1436" s="32"/>
      <c r="E1436" s="32"/>
      <c r="F1436" s="32"/>
      <c r="G1436" s="32"/>
      <c r="H1436" s="32"/>
      <c r="I1436" s="32"/>
      <c r="J1436" s="32"/>
      <c r="K1436" s="33">
        <v>0</v>
      </c>
      <c r="L1436" s="33">
        <v>0</v>
      </c>
      <c r="M1436" s="33">
        <v>0</v>
      </c>
      <c r="N1436" s="33">
        <v>0</v>
      </c>
      <c r="O1436" s="33">
        <v>0</v>
      </c>
      <c r="P1436" s="33">
        <v>0</v>
      </c>
      <c r="Q1436" s="33">
        <v>0</v>
      </c>
      <c r="R1436" s="33">
        <v>0</v>
      </c>
      <c r="S1436" s="33">
        <v>0</v>
      </c>
    </row>
    <row r="1437" spans="1:19">
      <c r="B1437" s="5">
        <v>2013</v>
      </c>
      <c r="C1437" s="32"/>
      <c r="D1437" s="32"/>
      <c r="E1437" s="32"/>
      <c r="F1437" s="32"/>
      <c r="G1437" s="32"/>
      <c r="H1437" s="32"/>
      <c r="I1437" s="32"/>
      <c r="J1437" s="33">
        <v>0</v>
      </c>
      <c r="K1437" s="33">
        <v>0</v>
      </c>
      <c r="L1437" s="33">
        <v>0</v>
      </c>
      <c r="M1437" s="33">
        <v>0</v>
      </c>
      <c r="N1437" s="33">
        <v>0</v>
      </c>
      <c r="O1437" s="33">
        <v>0</v>
      </c>
      <c r="P1437" s="33">
        <v>0</v>
      </c>
      <c r="Q1437" s="33">
        <v>0</v>
      </c>
      <c r="R1437" s="33">
        <v>0</v>
      </c>
      <c r="S1437" s="33">
        <v>0</v>
      </c>
    </row>
    <row r="1438" spans="1:19">
      <c r="B1438" s="5">
        <v>2012</v>
      </c>
      <c r="C1438" s="32"/>
      <c r="D1438" s="32"/>
      <c r="E1438" s="32"/>
      <c r="F1438" s="32"/>
      <c r="G1438" s="32"/>
      <c r="H1438" s="32"/>
      <c r="I1438" s="33">
        <v>0</v>
      </c>
      <c r="J1438" s="33">
        <v>0</v>
      </c>
      <c r="K1438" s="33">
        <v>0</v>
      </c>
      <c r="L1438" s="33">
        <v>0</v>
      </c>
      <c r="M1438" s="33">
        <v>0</v>
      </c>
      <c r="N1438" s="33">
        <v>0</v>
      </c>
      <c r="O1438" s="33">
        <v>0</v>
      </c>
      <c r="P1438" s="33">
        <v>0</v>
      </c>
      <c r="Q1438" s="33">
        <v>0</v>
      </c>
      <c r="R1438" s="33">
        <v>0</v>
      </c>
      <c r="S1438" s="33">
        <v>0</v>
      </c>
    </row>
    <row r="1439" spans="1:19">
      <c r="B1439" s="5">
        <v>2011</v>
      </c>
      <c r="C1439" s="32"/>
      <c r="D1439" s="32"/>
      <c r="E1439" s="32"/>
      <c r="F1439" s="32"/>
      <c r="G1439" s="32"/>
      <c r="H1439" s="33">
        <v>0</v>
      </c>
      <c r="I1439" s="33">
        <v>0</v>
      </c>
      <c r="J1439" s="33">
        <v>0</v>
      </c>
      <c r="K1439" s="33">
        <v>0</v>
      </c>
      <c r="L1439" s="33">
        <v>0</v>
      </c>
      <c r="M1439" s="33">
        <v>0</v>
      </c>
      <c r="N1439" s="33">
        <v>0</v>
      </c>
      <c r="O1439" s="33">
        <v>0</v>
      </c>
      <c r="P1439" s="33">
        <v>0</v>
      </c>
      <c r="Q1439" s="33">
        <v>0</v>
      </c>
      <c r="R1439" s="33">
        <v>0</v>
      </c>
      <c r="S1439" s="33">
        <v>0</v>
      </c>
    </row>
    <row r="1440" spans="1:19">
      <c r="B1440" s="5">
        <v>2010</v>
      </c>
      <c r="C1440" s="32"/>
      <c r="D1440" s="32"/>
      <c r="E1440" s="32"/>
      <c r="F1440" s="32"/>
      <c r="G1440" s="33">
        <v>0</v>
      </c>
      <c r="H1440" s="33">
        <v>0</v>
      </c>
      <c r="I1440" s="33">
        <v>0</v>
      </c>
      <c r="J1440" s="33">
        <v>0</v>
      </c>
      <c r="K1440" s="33">
        <v>0</v>
      </c>
      <c r="L1440" s="33">
        <v>0</v>
      </c>
      <c r="M1440" s="33">
        <v>0</v>
      </c>
      <c r="N1440" s="33">
        <v>0</v>
      </c>
      <c r="O1440" s="33">
        <v>0</v>
      </c>
      <c r="P1440" s="33">
        <v>0</v>
      </c>
      <c r="Q1440" s="33">
        <v>0</v>
      </c>
      <c r="R1440" s="33">
        <v>0</v>
      </c>
      <c r="S1440" s="33">
        <v>0</v>
      </c>
    </row>
    <row r="1441" spans="2:19">
      <c r="B1441" s="5">
        <v>2009</v>
      </c>
      <c r="C1441" s="32"/>
      <c r="D1441" s="32"/>
      <c r="E1441" s="32"/>
      <c r="F1441" s="33">
        <v>0</v>
      </c>
      <c r="G1441" s="33">
        <v>0</v>
      </c>
      <c r="H1441" s="33">
        <v>0</v>
      </c>
      <c r="I1441" s="33">
        <v>0</v>
      </c>
      <c r="J1441" s="33">
        <v>0</v>
      </c>
      <c r="K1441" s="33">
        <v>0</v>
      </c>
      <c r="L1441" s="33">
        <v>0</v>
      </c>
      <c r="M1441" s="33">
        <v>0</v>
      </c>
      <c r="N1441" s="33">
        <v>0</v>
      </c>
      <c r="O1441" s="33">
        <v>0</v>
      </c>
      <c r="P1441" s="33">
        <v>0</v>
      </c>
      <c r="Q1441" s="33">
        <v>0</v>
      </c>
      <c r="R1441" s="33">
        <v>0</v>
      </c>
      <c r="S1441" s="33">
        <v>0</v>
      </c>
    </row>
    <row r="1442" spans="2:19">
      <c r="B1442" s="5">
        <v>2008</v>
      </c>
      <c r="C1442" s="32"/>
      <c r="D1442" s="32"/>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row>
    <row r="1443" spans="2:19">
      <c r="B1443" s="5">
        <v>2007</v>
      </c>
      <c r="C1443" s="32"/>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row>
    <row r="1444" spans="2:19">
      <c r="B1444" s="5">
        <v>2006</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row>
    <row r="1445" spans="2:19">
      <c r="B1445" s="5">
        <v>2005</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row>
    <row r="1446" spans="2:19">
      <c r="B1446" s="5">
        <v>2004</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row>
    <row r="1447" spans="2:19">
      <c r="B1447" s="5">
        <v>2003</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row>
    <row r="1448" spans="2:19">
      <c r="B1448" s="5">
        <v>2002</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row>
    <row r="1449" spans="2:19">
      <c r="B1449" s="5">
        <v>2001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row>
    <row r="1450" spans="2:19">
      <c r="B1450" s="5">
        <v>2000</v>
      </c>
      <c r="C1450" s="33">
        <v>0</v>
      </c>
      <c r="D1450" s="33">
        <v>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row>
    <row r="1451" spans="2:19">
      <c r="B1451" s="5">
        <v>1999</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row>
    <row r="1452" spans="2:19">
      <c r="B1452" s="5">
        <v>1998</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row>
    <row r="1453" spans="2:19">
      <c r="B1453" s="5">
        <v>1997</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row>
    <row r="1454" spans="2:19">
      <c r="B1454" s="5">
        <v>1996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row>
    <row r="1455" spans="2:19">
      <c r="B1455" s="5">
        <v>1995</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row>
    <row r="1456" spans="2:19">
      <c r="B1456" s="5">
        <v>1994</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row>
    <row r="1457" spans="2:19">
      <c r="B1457" s="5">
        <v>1993</v>
      </c>
      <c r="C1457" s="33">
        <v>0</v>
      </c>
      <c r="D1457" s="33">
        <v>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row>
    <row r="1458" spans="2:19">
      <c r="B1458" s="5">
        <v>1992</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row>
    <row r="1459" spans="2:19">
      <c r="B1459" s="5">
        <v>1991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row>
    <row r="1460" spans="2:19">
      <c r="B1460" s="5">
        <v>1990</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row>
    <row r="1461" spans="2:19">
      <c r="B1461" s="5">
        <v>1989</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row>
    <row r="1462" spans="2:19">
      <c r="B1462" s="5">
        <v>1988</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row>
    <row r="1463" spans="2:19">
      <c r="B1463" s="5">
        <v>1987</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row>
    <row r="1464" spans="2:19">
      <c r="B1464" s="5">
        <v>1986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row>
    <row r="1465" spans="2:19">
      <c r="B1465" s="5">
        <v>1985</v>
      </c>
      <c r="C1465" s="33">
        <v>0</v>
      </c>
      <c r="D1465" s="33">
        <v>0</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row>
    <row r="1466" spans="2:19">
      <c r="B1466" s="5">
        <v>1984</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row>
    <row r="1467" spans="2:19">
      <c r="B1467" s="5">
        <v>1983</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row>
    <row r="1468" spans="2:19">
      <c r="B1468" s="5">
        <v>1982</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row>
    <row r="1469" spans="2:19">
      <c r="B1469" s="5">
        <v>1981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row>
    <row r="1470" spans="2:19">
      <c r="B1470" s="5">
        <v>1980</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row>
    <row r="1471" spans="2:19">
      <c r="B1471" s="5">
        <v>1979</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row>
    <row r="1472" spans="2:19">
      <c r="B1472" s="5">
        <v>1978</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row>
    <row r="1473" spans="2:19">
      <c r="B1473" s="5">
        <v>1977</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row>
    <row r="1474" spans="2:19">
      <c r="B1474" s="5">
        <v>1976</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row>
    <row r="1475" spans="2:19">
      <c r="B1475" s="5">
        <v>1975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row>
    <row r="1476" spans="2:19">
      <c r="B1476" s="5">
        <v>1974</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row>
    <row r="1477" spans="2:19">
      <c r="B1477" s="5">
        <v>1973</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row>
    <row r="1478" spans="2:19">
      <c r="B1478" s="5">
        <v>1972</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row>
    <row r="1479" spans="2:19">
      <c r="B1479" s="5">
        <v>1971</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row>
    <row r="1480" spans="2:19">
      <c r="B1480" s="5">
        <v>1970</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row>
    <row r="1481" spans="2:19">
      <c r="B1481" s="5">
        <v>1969</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row>
    <row r="1482" spans="2:19">
      <c r="B1482" s="5">
        <v>1968</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row>
    <row r="1483" spans="2:19">
      <c r="B1483" s="5">
        <v>1967</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row>
    <row r="1484" spans="2:19">
      <c r="B1484" s="5">
        <v>1966</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row>
    <row r="1485" spans="2:19">
      <c r="B1485" s="5">
        <v>1965</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row>
    <row r="1486" spans="2:19">
      <c r="B1486" s="5">
        <v>1964</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row>
    <row r="1487" spans="2:19">
      <c r="B1487" s="5">
        <v>1963</v>
      </c>
      <c r="C1487" s="33">
        <v>0</v>
      </c>
      <c r="D1487" s="33">
        <v>0</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row>
    <row r="1488" spans="2:19">
      <c r="B1488" s="5">
        <v>1962</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row>
    <row r="1489" spans="2:19">
      <c r="B1489" s="5">
        <v>1961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row>
    <row r="1490" spans="2:19">
      <c r="B1490" s="5">
        <v>1960</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row>
    <row r="1491" spans="2:19">
      <c r="B1491" s="5">
        <v>1959</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row>
    <row r="1492" spans="2:19">
      <c r="B1492" s="5">
        <v>1958</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row>
    <row r="1493" spans="2:19">
      <c r="B1493" s="5">
        <v>1957</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row>
    <row r="1494" spans="2:19">
      <c r="B1494" s="5">
        <v>1956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row>
    <row r="1495" spans="2:19">
      <c r="B1495" s="5">
        <v>1955</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row>
    <row r="1496" spans="2:19">
      <c r="B1496" s="5">
        <v>1954</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row>
    <row r="1497" spans="2:19">
      <c r="B1497" s="5">
        <v>1953</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row>
    <row r="1498" spans="2:19">
      <c r="B1498" s="5">
        <v>1952</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row>
    <row r="1499" spans="2:19">
      <c r="B1499" s="5">
        <v>1951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row>
    <row r="1500" spans="2:19">
      <c r="B1500" s="5">
        <v>1950</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row>
    <row r="1501" spans="2:19">
      <c r="B1501" s="5">
        <v>1949</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row>
    <row r="1502" spans="2:19">
      <c r="B1502" s="5">
        <v>1948</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row>
    <row r="1503" spans="2:19">
      <c r="B1503" s="5">
        <v>1947</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row>
    <row r="1504" spans="2:19">
      <c r="B1504" s="5">
        <v>1946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row>
    <row r="1505" spans="2:19">
      <c r="B1505" s="5">
        <v>1945</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row>
    <row r="1506" spans="2:19">
      <c r="B1506" s="5">
        <v>1944</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row>
    <row r="1507" spans="2:19">
      <c r="B1507" s="5">
        <v>1943</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row>
    <row r="1508" spans="2:19">
      <c r="B1508" s="5">
        <v>1942</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row>
    <row r="1509" spans="2:19">
      <c r="B1509" s="5">
        <v>1941</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row>
    <row r="1510" spans="2:19">
      <c r="B1510" s="5">
        <v>1940</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row>
    <row r="1511" spans="2:19">
      <c r="B1511" s="5">
        <v>1939</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row>
    <row r="1512" spans="2:19">
      <c r="B1512" s="5">
        <v>1938</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row>
    <row r="1513" spans="2:19">
      <c r="B1513" s="5">
        <v>1937</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row>
    <row r="1514" spans="2:19">
      <c r="B1514" s="5">
        <v>1936</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row>
    <row r="1515" spans="2:19">
      <c r="B1515" s="5">
        <v>1935</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row>
    <row r="1516" spans="2:19">
      <c r="B1516" s="5">
        <v>1934</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row>
    <row r="1517" spans="2:19">
      <c r="B1517" s="5">
        <v>1933</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row>
    <row r="1518" spans="2:19">
      <c r="B1518" s="5">
        <v>1932</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row>
    <row r="1519" spans="2:19">
      <c r="B1519" s="5">
        <v>1931</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row>
    <row r="1520" spans="2:19">
      <c r="B1520" s="5">
        <v>1930</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v>0</v>
      </c>
    </row>
    <row r="1524" spans="1:19">
      <c r="A1524" s="34"/>
      <c r="B1524" s="5">
        <v>2021</v>
      </c>
      <c r="C1524" s="32"/>
      <c r="D1524" s="32"/>
      <c r="E1524" s="32"/>
      <c r="F1524" s="32"/>
      <c r="G1524" s="32"/>
      <c r="H1524" s="32"/>
      <c r="I1524" s="32"/>
      <c r="J1524" s="32"/>
      <c r="K1524" s="32"/>
      <c r="L1524" s="32"/>
      <c r="M1524" s="32"/>
      <c r="N1524" s="32"/>
      <c r="O1524" s="32"/>
      <c r="P1524" s="32"/>
      <c r="Q1524" s="32"/>
      <c r="R1524" s="33">
        <v>0</v>
      </c>
      <c r="S1524" s="33">
        <v>0</v>
      </c>
    </row>
    <row r="1525" spans="1:19">
      <c r="B1525" s="5">
        <v>2020</v>
      </c>
      <c r="C1525" s="32"/>
      <c r="D1525" s="32"/>
      <c r="E1525" s="32"/>
      <c r="F1525" s="32"/>
      <c r="G1525" s="32"/>
      <c r="H1525" s="32"/>
      <c r="I1525" s="32"/>
      <c r="J1525" s="32"/>
      <c r="K1525" s="32"/>
      <c r="L1525" s="32"/>
      <c r="M1525" s="32"/>
      <c r="N1525" s="32"/>
      <c r="O1525" s="32"/>
      <c r="P1525" s="32"/>
      <c r="Q1525" s="33">
        <v>0</v>
      </c>
      <c r="R1525" s="33">
        <v>0</v>
      </c>
      <c r="S1525" s="33">
        <v>0</v>
      </c>
    </row>
    <row r="1526" spans="1:19">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row>
    <row r="1527" spans="1:19">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row>
    <row r="1528" spans="1:19">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row>
    <row r="1529" spans="1:19">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row>
    <row r="1530" spans="1:19">
      <c r="B1530" s="5">
        <v>2015</v>
      </c>
      <c r="C1530" s="32"/>
      <c r="D1530" s="32"/>
      <c r="E1530" s="32"/>
      <c r="F1530" s="32"/>
      <c r="G1530" s="32"/>
      <c r="H1530" s="32"/>
      <c r="I1530" s="32"/>
      <c r="J1530" s="32"/>
      <c r="K1530" s="32"/>
      <c r="L1530" s="33">
        <v>0</v>
      </c>
      <c r="M1530" s="33">
        <v>0</v>
      </c>
      <c r="N1530" s="33">
        <v>0</v>
      </c>
      <c r="O1530" s="33">
        <v>0</v>
      </c>
      <c r="P1530" s="33">
        <v>0</v>
      </c>
      <c r="Q1530" s="33">
        <v>0</v>
      </c>
      <c r="R1530" s="33">
        <v>0</v>
      </c>
      <c r="S1530" s="33">
        <v>0</v>
      </c>
    </row>
    <row r="1531" spans="1:19">
      <c r="B1531" s="5">
        <v>2014</v>
      </c>
      <c r="C1531" s="32"/>
      <c r="D1531" s="32"/>
      <c r="E1531" s="32"/>
      <c r="F1531" s="32"/>
      <c r="G1531" s="32"/>
      <c r="H1531" s="32"/>
      <c r="I1531" s="32"/>
      <c r="J1531" s="32"/>
      <c r="K1531" s="33">
        <v>0</v>
      </c>
      <c r="L1531" s="33">
        <v>0</v>
      </c>
      <c r="M1531" s="33">
        <v>0</v>
      </c>
      <c r="N1531" s="33">
        <v>0</v>
      </c>
      <c r="O1531" s="33">
        <v>0</v>
      </c>
      <c r="P1531" s="33">
        <v>0</v>
      </c>
      <c r="Q1531" s="33">
        <v>0</v>
      </c>
      <c r="R1531" s="33">
        <v>0</v>
      </c>
      <c r="S1531" s="33">
        <v>0</v>
      </c>
    </row>
    <row r="1532" spans="1:19">
      <c r="B1532" s="5">
        <v>2013</v>
      </c>
      <c r="C1532" s="32"/>
      <c r="D1532" s="32"/>
      <c r="E1532" s="32"/>
      <c r="F1532" s="32"/>
      <c r="G1532" s="32"/>
      <c r="H1532" s="32"/>
      <c r="I1532" s="32"/>
      <c r="J1532" s="33">
        <v>0</v>
      </c>
      <c r="K1532" s="33">
        <v>0</v>
      </c>
      <c r="L1532" s="33">
        <v>0</v>
      </c>
      <c r="M1532" s="33">
        <v>0</v>
      </c>
      <c r="N1532" s="33">
        <v>0</v>
      </c>
      <c r="O1532" s="33">
        <v>0</v>
      </c>
      <c r="P1532" s="33">
        <v>0</v>
      </c>
      <c r="Q1532" s="33">
        <v>0</v>
      </c>
      <c r="R1532" s="33">
        <v>0</v>
      </c>
      <c r="S1532" s="33">
        <v>0</v>
      </c>
    </row>
    <row r="1533" spans="1:19">
      <c r="B1533" s="5">
        <v>2012</v>
      </c>
      <c r="C1533" s="32"/>
      <c r="D1533" s="32"/>
      <c r="E1533" s="32"/>
      <c r="F1533" s="32"/>
      <c r="G1533" s="32"/>
      <c r="H1533" s="32"/>
      <c r="I1533" s="33">
        <v>0</v>
      </c>
      <c r="J1533" s="33">
        <v>0</v>
      </c>
      <c r="K1533" s="33">
        <v>0</v>
      </c>
      <c r="L1533" s="33">
        <v>0</v>
      </c>
      <c r="M1533" s="33">
        <v>0</v>
      </c>
      <c r="N1533" s="33">
        <v>0</v>
      </c>
      <c r="O1533" s="33">
        <v>0</v>
      </c>
      <c r="P1533" s="33">
        <v>0</v>
      </c>
      <c r="Q1533" s="33">
        <v>0</v>
      </c>
      <c r="R1533" s="33">
        <v>0</v>
      </c>
      <c r="S1533" s="33">
        <v>0</v>
      </c>
    </row>
    <row r="1534" spans="1:19">
      <c r="B1534" s="5">
        <v>2011</v>
      </c>
      <c r="C1534" s="32"/>
      <c r="D1534" s="32"/>
      <c r="E1534" s="32"/>
      <c r="F1534" s="32"/>
      <c r="G1534" s="32"/>
      <c r="H1534" s="33">
        <v>0</v>
      </c>
      <c r="I1534" s="33">
        <v>0</v>
      </c>
      <c r="J1534" s="33">
        <v>0</v>
      </c>
      <c r="K1534" s="33">
        <v>0</v>
      </c>
      <c r="L1534" s="33">
        <v>0</v>
      </c>
      <c r="M1534" s="33">
        <v>0</v>
      </c>
      <c r="N1534" s="33">
        <v>0</v>
      </c>
      <c r="O1534" s="33">
        <v>0</v>
      </c>
      <c r="P1534" s="33">
        <v>0</v>
      </c>
      <c r="Q1534" s="33">
        <v>0</v>
      </c>
      <c r="R1534" s="33">
        <v>0</v>
      </c>
      <c r="S1534" s="33">
        <v>0</v>
      </c>
    </row>
    <row r="1535" spans="1:19">
      <c r="B1535" s="5">
        <v>2010</v>
      </c>
      <c r="C1535" s="32"/>
      <c r="D1535" s="32"/>
      <c r="E1535" s="32"/>
      <c r="F1535" s="32"/>
      <c r="G1535" s="33">
        <v>0</v>
      </c>
      <c r="H1535" s="33">
        <v>0</v>
      </c>
      <c r="I1535" s="33">
        <v>0</v>
      </c>
      <c r="J1535" s="33">
        <v>0</v>
      </c>
      <c r="K1535" s="33">
        <v>0</v>
      </c>
      <c r="L1535" s="33">
        <v>0</v>
      </c>
      <c r="M1535" s="33">
        <v>0</v>
      </c>
      <c r="N1535" s="33">
        <v>0</v>
      </c>
      <c r="O1535" s="33">
        <v>0</v>
      </c>
      <c r="P1535" s="33">
        <v>0</v>
      </c>
      <c r="Q1535" s="33">
        <v>0</v>
      </c>
      <c r="R1535" s="33">
        <v>0</v>
      </c>
      <c r="S1535" s="33">
        <v>0</v>
      </c>
    </row>
    <row r="1536" spans="1:19">
      <c r="B1536" s="5">
        <v>2009</v>
      </c>
      <c r="C1536" s="32"/>
      <c r="D1536" s="32"/>
      <c r="E1536" s="32"/>
      <c r="F1536" s="33">
        <v>0</v>
      </c>
      <c r="G1536" s="33">
        <v>0</v>
      </c>
      <c r="H1536" s="33">
        <v>0</v>
      </c>
      <c r="I1536" s="33">
        <v>0</v>
      </c>
      <c r="J1536" s="33">
        <v>0</v>
      </c>
      <c r="K1536" s="33">
        <v>0</v>
      </c>
      <c r="L1536" s="33">
        <v>0</v>
      </c>
      <c r="M1536" s="33">
        <v>0</v>
      </c>
      <c r="N1536" s="33">
        <v>0</v>
      </c>
      <c r="O1536" s="33">
        <v>0</v>
      </c>
      <c r="P1536" s="33">
        <v>0</v>
      </c>
      <c r="Q1536" s="33">
        <v>0</v>
      </c>
      <c r="R1536" s="33">
        <v>0</v>
      </c>
      <c r="S1536" s="33">
        <v>0</v>
      </c>
    </row>
    <row r="1537" spans="2:19">
      <c r="B1537" s="5">
        <v>2008</v>
      </c>
      <c r="C1537" s="32"/>
      <c r="D1537" s="32"/>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row>
    <row r="1538" spans="2:19">
      <c r="B1538" s="5">
        <v>2007</v>
      </c>
      <c r="C1538" s="32"/>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row>
    <row r="1539" spans="2:19">
      <c r="B1539" s="5">
        <v>2006</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19">
      <c r="B1540" s="5">
        <v>2005</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19">
      <c r="B1541" s="5">
        <v>2004</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row>
    <row r="1542" spans="2:19">
      <c r="B1542" s="5">
        <v>2003</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19">
      <c r="B1543" s="5">
        <v>2002</v>
      </c>
      <c r="C1543" s="33">
        <v>0</v>
      </c>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19">
      <c r="B1544" s="5">
        <v>2001</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19">
      <c r="B1545" s="5">
        <v>2000</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row>
    <row r="1546" spans="2:19">
      <c r="B1546" s="5">
        <v>1999</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row>
    <row r="1547" spans="2:19">
      <c r="B1547" s="5">
        <v>1998</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row>
    <row r="1548" spans="2:19">
      <c r="B1548" s="5">
        <v>1997</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19">
      <c r="B1549" s="5">
        <v>1996</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row>
    <row r="1550" spans="2:19">
      <c r="B1550" s="5">
        <v>1995</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19">
      <c r="B1551" s="5">
        <v>1994</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19">
      <c r="B1552" s="5">
        <v>1993</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v>0</v>
      </c>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row>
    <row r="1559" spans="2:19">
      <c r="B1559" s="5">
        <v>1986</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row>
    <row r="1563" spans="2:19">
      <c r="B1563" s="5">
        <v>1982</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row>
    <row r="1564" spans="2:19">
      <c r="B1564" s="5">
        <v>1981</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row>
    <row r="1566" spans="2:19">
      <c r="B1566" s="5">
        <v>1979</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row>
    <row r="1568" spans="2:19">
      <c r="B1568" s="5">
        <v>1977</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row>
    <row r="1569" spans="2:19">
      <c r="B1569" s="5">
        <v>1976</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row>
    <row r="1570" spans="2:19">
      <c r="B1570" s="5">
        <v>1975</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row>
    <row r="1573" spans="2:19">
      <c r="B1573" s="5">
        <v>1972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row>
    <row r="1575" spans="2:19">
      <c r="B1575" s="5">
        <v>1970</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row>
    <row r="1576" spans="2:19">
      <c r="B1576" s="5">
        <v>1969</v>
      </c>
      <c r="C1576" s="33">
        <v>0</v>
      </c>
      <c r="D1576" s="33">
        <v>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row>
    <row r="1577" spans="2:19">
      <c r="B1577" s="5">
        <v>1968</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row>
    <row r="1579" spans="2:19">
      <c r="B1579" s="5">
        <v>1966</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row>
    <row r="1580" spans="2:19">
      <c r="B1580" s="5">
        <v>1965</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row>
    <row r="1583" spans="2:19">
      <c r="B1583" s="5">
        <v>1962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v>0</v>
      </c>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v>0</v>
      </c>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v>0</v>
      </c>
    </row>
    <row r="1619" spans="1:19">
      <c r="A1619" s="34"/>
      <c r="B1619" s="5">
        <v>2021</v>
      </c>
      <c r="C1619" s="32"/>
      <c r="D1619" s="32"/>
      <c r="E1619" s="32"/>
      <c r="F1619" s="32"/>
      <c r="G1619" s="32"/>
      <c r="H1619" s="32"/>
      <c r="I1619" s="32"/>
      <c r="J1619" s="32"/>
      <c r="K1619" s="32"/>
      <c r="L1619" s="32"/>
      <c r="M1619" s="32"/>
      <c r="N1619" s="32"/>
      <c r="O1619" s="32"/>
      <c r="P1619" s="32"/>
      <c r="Q1619" s="32"/>
      <c r="R1619" s="33">
        <v>0</v>
      </c>
      <c r="S1619" s="33">
        <v>0</v>
      </c>
    </row>
    <row r="1620" spans="1:19">
      <c r="B1620" s="5">
        <v>2020</v>
      </c>
      <c r="C1620" s="32"/>
      <c r="D1620" s="32"/>
      <c r="E1620" s="32"/>
      <c r="F1620" s="32"/>
      <c r="G1620" s="32"/>
      <c r="H1620" s="32"/>
      <c r="I1620" s="32"/>
      <c r="J1620" s="32"/>
      <c r="K1620" s="32"/>
      <c r="L1620" s="32"/>
      <c r="M1620" s="32"/>
      <c r="N1620" s="32"/>
      <c r="O1620" s="32"/>
      <c r="P1620" s="32"/>
      <c r="Q1620" s="33">
        <v>0</v>
      </c>
      <c r="R1620" s="33">
        <v>0</v>
      </c>
      <c r="S1620" s="33">
        <v>0</v>
      </c>
    </row>
    <row r="1621" spans="1:19">
      <c r="A1621" s="36"/>
      <c r="B1621" s="5">
        <v>2019</v>
      </c>
      <c r="C1621" s="32"/>
      <c r="D1621" s="32"/>
      <c r="E1621" s="32"/>
      <c r="F1621" s="32"/>
      <c r="G1621" s="32"/>
      <c r="H1621" s="32"/>
      <c r="I1621" s="32"/>
      <c r="J1621" s="32"/>
      <c r="K1621" s="32"/>
      <c r="L1621" s="32"/>
      <c r="M1621" s="32"/>
      <c r="N1621" s="32"/>
      <c r="O1621" s="32"/>
      <c r="P1621" s="33">
        <v>0</v>
      </c>
      <c r="Q1621" s="33">
        <v>0</v>
      </c>
      <c r="R1621" s="33">
        <v>0</v>
      </c>
      <c r="S1621" s="33">
        <v>0</v>
      </c>
    </row>
    <row r="1622" spans="1:19">
      <c r="A1622" s="36"/>
      <c r="B1622" s="5">
        <v>2018</v>
      </c>
      <c r="C1622" s="32"/>
      <c r="D1622" s="32"/>
      <c r="E1622" s="32"/>
      <c r="F1622" s="32"/>
      <c r="G1622" s="32"/>
      <c r="H1622" s="32"/>
      <c r="I1622" s="32"/>
      <c r="J1622" s="32"/>
      <c r="K1622" s="32"/>
      <c r="L1622" s="32"/>
      <c r="M1622" s="32"/>
      <c r="N1622" s="32"/>
      <c r="O1622" s="33">
        <v>0</v>
      </c>
      <c r="P1622" s="33">
        <v>0</v>
      </c>
      <c r="Q1622" s="33">
        <v>0</v>
      </c>
      <c r="R1622" s="33">
        <v>0</v>
      </c>
      <c r="S1622" s="33">
        <v>0</v>
      </c>
    </row>
    <row r="1623" spans="1:19">
      <c r="A1623" s="36"/>
      <c r="B1623" s="5">
        <v>2017</v>
      </c>
      <c r="C1623" s="32"/>
      <c r="D1623" s="32"/>
      <c r="E1623" s="32"/>
      <c r="F1623" s="32"/>
      <c r="G1623" s="32"/>
      <c r="H1623" s="32"/>
      <c r="I1623" s="32"/>
      <c r="J1623" s="32"/>
      <c r="K1623" s="32"/>
      <c r="L1623" s="32"/>
      <c r="M1623" s="32"/>
      <c r="N1623" s="33">
        <v>0</v>
      </c>
      <c r="O1623" s="33">
        <v>0</v>
      </c>
      <c r="P1623" s="33">
        <v>0</v>
      </c>
      <c r="Q1623" s="33">
        <v>0</v>
      </c>
      <c r="R1623" s="33">
        <v>0</v>
      </c>
      <c r="S1623" s="33">
        <v>0</v>
      </c>
    </row>
    <row r="1624" spans="1:19">
      <c r="B1624" s="5">
        <v>2016</v>
      </c>
      <c r="C1624" s="32"/>
      <c r="D1624" s="32"/>
      <c r="E1624" s="32"/>
      <c r="F1624" s="32"/>
      <c r="G1624" s="32"/>
      <c r="H1624" s="32"/>
      <c r="I1624" s="32"/>
      <c r="J1624" s="32"/>
      <c r="K1624" s="32"/>
      <c r="L1624" s="32"/>
      <c r="M1624" s="33">
        <v>0</v>
      </c>
      <c r="N1624" s="33">
        <v>0</v>
      </c>
      <c r="O1624" s="33">
        <v>0</v>
      </c>
      <c r="P1624" s="33">
        <v>0</v>
      </c>
      <c r="Q1624" s="33">
        <v>0</v>
      </c>
      <c r="R1624" s="33">
        <v>0</v>
      </c>
      <c r="S1624" s="33">
        <v>0</v>
      </c>
    </row>
    <row r="1625" spans="1:19">
      <c r="B1625" s="5">
        <v>2015</v>
      </c>
      <c r="C1625" s="32"/>
      <c r="D1625" s="32"/>
      <c r="E1625" s="32"/>
      <c r="F1625" s="32"/>
      <c r="G1625" s="32"/>
      <c r="H1625" s="32"/>
      <c r="I1625" s="32"/>
      <c r="J1625" s="32"/>
      <c r="K1625" s="32"/>
      <c r="L1625" s="33">
        <v>0</v>
      </c>
      <c r="M1625" s="33">
        <v>0</v>
      </c>
      <c r="N1625" s="33">
        <v>0</v>
      </c>
      <c r="O1625" s="33">
        <v>0</v>
      </c>
      <c r="P1625" s="33">
        <v>0</v>
      </c>
      <c r="Q1625" s="33">
        <v>0</v>
      </c>
      <c r="R1625" s="33">
        <v>0</v>
      </c>
      <c r="S1625" s="33">
        <v>0</v>
      </c>
    </row>
    <row r="1626" spans="1:19">
      <c r="B1626" s="5">
        <v>2014</v>
      </c>
      <c r="C1626" s="32"/>
      <c r="D1626" s="32"/>
      <c r="E1626" s="32"/>
      <c r="F1626" s="32"/>
      <c r="G1626" s="32"/>
      <c r="H1626" s="32"/>
      <c r="I1626" s="32"/>
      <c r="J1626" s="32"/>
      <c r="K1626" s="33">
        <v>0</v>
      </c>
      <c r="L1626" s="33">
        <v>0</v>
      </c>
      <c r="M1626" s="33">
        <v>0</v>
      </c>
      <c r="N1626" s="33">
        <v>0</v>
      </c>
      <c r="O1626" s="33">
        <v>0</v>
      </c>
      <c r="P1626" s="33">
        <v>0</v>
      </c>
      <c r="Q1626" s="33">
        <v>0</v>
      </c>
      <c r="R1626" s="33">
        <v>0</v>
      </c>
      <c r="S1626" s="33">
        <v>0</v>
      </c>
    </row>
    <row r="1627" spans="1:19">
      <c r="B1627" s="5">
        <v>2013</v>
      </c>
      <c r="C1627" s="32"/>
      <c r="D1627" s="32"/>
      <c r="E1627" s="32"/>
      <c r="F1627" s="32"/>
      <c r="G1627" s="32"/>
      <c r="H1627" s="32"/>
      <c r="I1627" s="32"/>
      <c r="J1627" s="33">
        <v>0</v>
      </c>
      <c r="K1627" s="33">
        <v>0</v>
      </c>
      <c r="L1627" s="33">
        <v>0</v>
      </c>
      <c r="M1627" s="33">
        <v>0</v>
      </c>
      <c r="N1627" s="33">
        <v>0</v>
      </c>
      <c r="O1627" s="33">
        <v>0</v>
      </c>
      <c r="P1627" s="33">
        <v>0</v>
      </c>
      <c r="Q1627" s="33">
        <v>0</v>
      </c>
      <c r="R1627" s="33">
        <v>0</v>
      </c>
      <c r="S1627" s="33">
        <v>0</v>
      </c>
    </row>
    <row r="1628" spans="1:19">
      <c r="B1628" s="5">
        <v>2012</v>
      </c>
      <c r="C1628" s="32"/>
      <c r="D1628" s="32"/>
      <c r="E1628" s="32"/>
      <c r="F1628" s="32"/>
      <c r="G1628" s="32"/>
      <c r="H1628" s="32"/>
      <c r="I1628" s="33">
        <v>0</v>
      </c>
      <c r="J1628" s="33">
        <v>0</v>
      </c>
      <c r="K1628" s="33">
        <v>0</v>
      </c>
      <c r="L1628" s="33">
        <v>0</v>
      </c>
      <c r="M1628" s="33">
        <v>0</v>
      </c>
      <c r="N1628" s="33">
        <v>0</v>
      </c>
      <c r="O1628" s="33">
        <v>0</v>
      </c>
      <c r="P1628" s="33">
        <v>0</v>
      </c>
      <c r="Q1628" s="33">
        <v>0</v>
      </c>
      <c r="R1628" s="33">
        <v>0</v>
      </c>
      <c r="S1628" s="33">
        <v>0</v>
      </c>
    </row>
    <row r="1629" spans="1:19">
      <c r="B1629" s="5">
        <v>2011</v>
      </c>
      <c r="C1629" s="32"/>
      <c r="D1629" s="32"/>
      <c r="E1629" s="32"/>
      <c r="F1629" s="32"/>
      <c r="G1629" s="32"/>
      <c r="H1629" s="33">
        <v>0</v>
      </c>
      <c r="I1629" s="33">
        <v>0</v>
      </c>
      <c r="J1629" s="33">
        <v>0</v>
      </c>
      <c r="K1629" s="33">
        <v>0</v>
      </c>
      <c r="L1629" s="33">
        <v>0</v>
      </c>
      <c r="M1629" s="33">
        <v>0</v>
      </c>
      <c r="N1629" s="33">
        <v>0</v>
      </c>
      <c r="O1629" s="33">
        <v>0</v>
      </c>
      <c r="P1629" s="33">
        <v>0</v>
      </c>
      <c r="Q1629" s="33">
        <v>0</v>
      </c>
      <c r="R1629" s="33">
        <v>0</v>
      </c>
      <c r="S1629" s="33">
        <v>0</v>
      </c>
    </row>
    <row r="1630" spans="1:19">
      <c r="B1630" s="5">
        <v>2010</v>
      </c>
      <c r="C1630" s="32"/>
      <c r="D1630" s="32"/>
      <c r="E1630" s="32"/>
      <c r="F1630" s="32"/>
      <c r="G1630" s="33">
        <v>0</v>
      </c>
      <c r="H1630" s="33">
        <v>0</v>
      </c>
      <c r="I1630" s="33">
        <v>0</v>
      </c>
      <c r="J1630" s="33">
        <v>0</v>
      </c>
      <c r="K1630" s="33">
        <v>0</v>
      </c>
      <c r="L1630" s="33">
        <v>0</v>
      </c>
      <c r="M1630" s="33">
        <v>0</v>
      </c>
      <c r="N1630" s="33">
        <v>0</v>
      </c>
      <c r="O1630" s="33">
        <v>0</v>
      </c>
      <c r="P1630" s="33">
        <v>0</v>
      </c>
      <c r="Q1630" s="33">
        <v>0</v>
      </c>
      <c r="R1630" s="33">
        <v>0</v>
      </c>
      <c r="S1630" s="33">
        <v>0</v>
      </c>
    </row>
    <row r="1631" spans="1:19">
      <c r="B1631" s="5">
        <v>2009</v>
      </c>
      <c r="C1631" s="32"/>
      <c r="D1631" s="32"/>
      <c r="E1631" s="32"/>
      <c r="F1631" s="33">
        <v>0</v>
      </c>
      <c r="G1631" s="33">
        <v>0</v>
      </c>
      <c r="H1631" s="33">
        <v>0</v>
      </c>
      <c r="I1631" s="33">
        <v>0</v>
      </c>
      <c r="J1631" s="33">
        <v>0</v>
      </c>
      <c r="K1631" s="33">
        <v>0</v>
      </c>
      <c r="L1631" s="33">
        <v>0</v>
      </c>
      <c r="M1631" s="33">
        <v>0</v>
      </c>
      <c r="N1631" s="33">
        <v>0</v>
      </c>
      <c r="O1631" s="33">
        <v>0</v>
      </c>
      <c r="P1631" s="33">
        <v>0</v>
      </c>
      <c r="Q1631" s="33">
        <v>0</v>
      </c>
      <c r="R1631" s="33">
        <v>0</v>
      </c>
      <c r="S1631" s="33">
        <v>0</v>
      </c>
    </row>
    <row r="1632" spans="1:19">
      <c r="B1632" s="5">
        <v>2008</v>
      </c>
      <c r="C1632" s="32"/>
      <c r="D1632" s="32"/>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row>
    <row r="1633" spans="2:19">
      <c r="B1633" s="5">
        <v>2007</v>
      </c>
      <c r="C1633" s="32"/>
      <c r="D1633" s="33">
        <v>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row>
    <row r="1634" spans="2:19">
      <c r="B1634" s="5">
        <v>2006</v>
      </c>
      <c r="C1634" s="33">
        <v>0</v>
      </c>
      <c r="D1634" s="33">
        <v>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row>
    <row r="1635" spans="2:19">
      <c r="B1635" s="5">
        <v>2005</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row>
    <row r="1636" spans="2:19">
      <c r="B1636" s="5">
        <v>2004</v>
      </c>
      <c r="C1636" s="33">
        <v>0</v>
      </c>
      <c r="D1636" s="33">
        <v>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row>
    <row r="1637" spans="2:19">
      <c r="B1637" s="5">
        <v>2003</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row>
    <row r="1638" spans="2:19">
      <c r="B1638" s="5">
        <v>2002</v>
      </c>
      <c r="C1638" s="33">
        <v>0</v>
      </c>
      <c r="D1638" s="33">
        <v>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row>
    <row r="1639" spans="2:19">
      <c r="B1639" s="5">
        <v>2001</v>
      </c>
      <c r="C1639" s="33">
        <v>0</v>
      </c>
      <c r="D1639" s="33">
        <v>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row>
    <row r="1640" spans="2:19">
      <c r="B1640" s="5">
        <v>2000</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row>
    <row r="1641" spans="2:19">
      <c r="B1641" s="5">
        <v>1999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row>
    <row r="1642" spans="2:19">
      <c r="B1642" s="5">
        <v>1998</v>
      </c>
      <c r="C1642" s="33">
        <v>0</v>
      </c>
      <c r="D1642" s="33">
        <v>0</v>
      </c>
      <c r="E1642" s="33">
        <v>0</v>
      </c>
      <c r="F1642" s="33">
        <v>0</v>
      </c>
      <c r="G1642" s="33">
        <v>0</v>
      </c>
      <c r="H1642" s="33">
        <v>0</v>
      </c>
      <c r="I1642" s="33">
        <v>0</v>
      </c>
      <c r="J1642" s="33">
        <v>0</v>
      </c>
      <c r="K1642" s="33">
        <v>0</v>
      </c>
      <c r="L1642" s="33">
        <v>0</v>
      </c>
      <c r="M1642" s="33">
        <v>0</v>
      </c>
      <c r="N1642" s="33">
        <v>0</v>
      </c>
      <c r="O1642" s="33">
        <v>0</v>
      </c>
      <c r="P1642" s="33">
        <v>0</v>
      </c>
      <c r="Q1642" s="33">
        <v>0</v>
      </c>
      <c r="R1642" s="33">
        <v>0</v>
      </c>
      <c r="S1642" s="33">
        <v>0</v>
      </c>
    </row>
    <row r="1643" spans="2:19">
      <c r="B1643" s="5">
        <v>1997</v>
      </c>
      <c r="C1643" s="33">
        <v>0</v>
      </c>
      <c r="D1643" s="33">
        <v>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row>
    <row r="1644" spans="2:19">
      <c r="B1644" s="5">
        <v>1996</v>
      </c>
      <c r="C1644" s="33">
        <v>0</v>
      </c>
      <c r="D1644" s="33">
        <v>0</v>
      </c>
      <c r="E1644" s="33">
        <v>0</v>
      </c>
      <c r="F1644" s="33">
        <v>0</v>
      </c>
      <c r="G1644" s="33">
        <v>0</v>
      </c>
      <c r="H1644" s="33">
        <v>0</v>
      </c>
      <c r="I1644" s="33">
        <v>0</v>
      </c>
      <c r="J1644" s="33">
        <v>0</v>
      </c>
      <c r="K1644" s="33">
        <v>0</v>
      </c>
      <c r="L1644" s="33">
        <v>0</v>
      </c>
      <c r="M1644" s="33">
        <v>0</v>
      </c>
      <c r="N1644" s="33">
        <v>0</v>
      </c>
      <c r="O1644" s="33">
        <v>0</v>
      </c>
      <c r="P1644" s="33">
        <v>0</v>
      </c>
      <c r="Q1644" s="33">
        <v>0</v>
      </c>
      <c r="R1644" s="33">
        <v>0</v>
      </c>
      <c r="S1644" s="33">
        <v>0</v>
      </c>
    </row>
    <row r="1645" spans="2:19">
      <c r="B1645" s="5">
        <v>1995</v>
      </c>
      <c r="C1645" s="33">
        <v>0</v>
      </c>
      <c r="D1645" s="33">
        <v>0</v>
      </c>
      <c r="E1645" s="33">
        <v>0</v>
      </c>
      <c r="F1645" s="33">
        <v>0</v>
      </c>
      <c r="G1645" s="33">
        <v>0</v>
      </c>
      <c r="H1645" s="33">
        <v>0</v>
      </c>
      <c r="I1645" s="33">
        <v>0</v>
      </c>
      <c r="J1645" s="33">
        <v>0</v>
      </c>
      <c r="K1645" s="33">
        <v>0</v>
      </c>
      <c r="L1645" s="33">
        <v>0</v>
      </c>
      <c r="M1645" s="33">
        <v>0</v>
      </c>
      <c r="N1645" s="33">
        <v>0</v>
      </c>
      <c r="O1645" s="33">
        <v>0</v>
      </c>
      <c r="P1645" s="33">
        <v>0</v>
      </c>
      <c r="Q1645" s="33">
        <v>0</v>
      </c>
      <c r="R1645" s="33">
        <v>0</v>
      </c>
      <c r="S1645" s="33">
        <v>0</v>
      </c>
    </row>
    <row r="1646" spans="2:19">
      <c r="B1646" s="5">
        <v>1994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row>
    <row r="1647" spans="2:19">
      <c r="B1647" s="5">
        <v>1993</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row>
    <row r="1648" spans="2:19">
      <c r="B1648" s="5">
        <v>1992</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row>
    <row r="1649" spans="2:19">
      <c r="B1649" s="5">
        <v>1991</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row>
    <row r="1650" spans="2:19">
      <c r="B1650" s="5">
        <v>1990</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row>
    <row r="1651" spans="2:19">
      <c r="B1651" s="5">
        <v>1989</v>
      </c>
      <c r="C1651" s="33">
        <v>0</v>
      </c>
      <c r="D1651" s="33">
        <v>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row>
    <row r="1652" spans="2:19">
      <c r="B1652" s="5">
        <v>1988</v>
      </c>
      <c r="C1652" s="33">
        <v>0</v>
      </c>
      <c r="D1652" s="33">
        <v>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row>
    <row r="1653" spans="2:19">
      <c r="B1653" s="5">
        <v>1987</v>
      </c>
      <c r="C1653" s="33">
        <v>0</v>
      </c>
      <c r="D1653" s="33">
        <v>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row>
    <row r="1654" spans="2:19">
      <c r="B1654" s="5">
        <v>1986</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row>
    <row r="1655" spans="2:19">
      <c r="B1655" s="5">
        <v>1985</v>
      </c>
      <c r="C1655" s="33">
        <v>0</v>
      </c>
      <c r="D1655" s="33">
        <v>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row>
    <row r="1656" spans="2:19">
      <c r="B1656" s="5">
        <v>1984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row>
    <row r="1657" spans="2:19">
      <c r="B1657" s="5">
        <v>1983</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row>
    <row r="1658" spans="2:19">
      <c r="B1658" s="5">
        <v>1982</v>
      </c>
      <c r="C1658" s="33">
        <v>0</v>
      </c>
      <c r="D1658" s="33">
        <v>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row>
    <row r="1659" spans="2:19">
      <c r="B1659" s="5">
        <v>1981</v>
      </c>
      <c r="C1659" s="33">
        <v>0</v>
      </c>
      <c r="D1659" s="33">
        <v>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row>
    <row r="1660" spans="2:19">
      <c r="B1660" s="5">
        <v>1980</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row>
    <row r="1661" spans="2:19">
      <c r="B1661" s="5">
        <v>1979</v>
      </c>
      <c r="C1661" s="33">
        <v>0</v>
      </c>
      <c r="D1661" s="33">
        <v>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row>
    <row r="1662" spans="2:19">
      <c r="B1662" s="5">
        <v>1978</v>
      </c>
      <c r="C1662" s="33">
        <v>0</v>
      </c>
      <c r="D1662" s="33">
        <v>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row>
    <row r="1663" spans="2:19">
      <c r="B1663" s="5">
        <v>1977</v>
      </c>
      <c r="C1663" s="33">
        <v>0</v>
      </c>
      <c r="D1663" s="33">
        <v>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row>
    <row r="1664" spans="2:19">
      <c r="B1664" s="5">
        <v>1976</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row>
    <row r="1665" spans="2:19">
      <c r="B1665" s="5">
        <v>1975</v>
      </c>
      <c r="C1665" s="33">
        <v>0</v>
      </c>
      <c r="D1665" s="33">
        <v>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row>
    <row r="1666" spans="2:19">
      <c r="B1666" s="5">
        <v>1974</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row>
    <row r="1667" spans="2:19">
      <c r="B1667" s="5">
        <v>1973</v>
      </c>
      <c r="C1667" s="33">
        <v>0</v>
      </c>
      <c r="D1667" s="33">
        <v>0</v>
      </c>
      <c r="E1667" s="33">
        <v>0</v>
      </c>
      <c r="F1667" s="33">
        <v>0</v>
      </c>
      <c r="G1667" s="33">
        <v>0</v>
      </c>
      <c r="H1667" s="33">
        <v>0</v>
      </c>
      <c r="I1667" s="33">
        <v>0</v>
      </c>
      <c r="J1667" s="33">
        <v>0</v>
      </c>
      <c r="K1667" s="33">
        <v>0</v>
      </c>
      <c r="L1667" s="33">
        <v>0</v>
      </c>
      <c r="M1667" s="33">
        <v>0</v>
      </c>
      <c r="N1667" s="33">
        <v>0</v>
      </c>
      <c r="O1667" s="33">
        <v>0</v>
      </c>
      <c r="P1667" s="33">
        <v>0</v>
      </c>
      <c r="Q1667" s="33">
        <v>0</v>
      </c>
      <c r="R1667" s="33">
        <v>0</v>
      </c>
      <c r="S1667" s="33">
        <v>0</v>
      </c>
    </row>
    <row r="1668" spans="2:19">
      <c r="B1668" s="5">
        <v>1972</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row>
    <row r="1669" spans="2:19">
      <c r="B1669" s="5">
        <v>1971</v>
      </c>
      <c r="C1669" s="33">
        <v>0</v>
      </c>
      <c r="D1669" s="33">
        <v>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row>
    <row r="1670" spans="2:19">
      <c r="B1670" s="5">
        <v>1970</v>
      </c>
      <c r="C1670" s="33">
        <v>0</v>
      </c>
      <c r="D1670" s="33">
        <v>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row>
    <row r="1671" spans="2:19">
      <c r="B1671" s="5">
        <v>1969</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row>
    <row r="1672" spans="2:19">
      <c r="B1672" s="5">
        <v>1968</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row>
    <row r="1673" spans="2:19">
      <c r="B1673" s="5">
        <v>1967</v>
      </c>
      <c r="C1673" s="33">
        <v>0</v>
      </c>
      <c r="D1673" s="33">
        <v>0</v>
      </c>
      <c r="E1673" s="33">
        <v>0</v>
      </c>
      <c r="F1673" s="33">
        <v>0</v>
      </c>
      <c r="G1673" s="33">
        <v>0</v>
      </c>
      <c r="H1673" s="33">
        <v>0</v>
      </c>
      <c r="I1673" s="33">
        <v>0</v>
      </c>
      <c r="J1673" s="33">
        <v>0</v>
      </c>
      <c r="K1673" s="33">
        <v>0</v>
      </c>
      <c r="L1673" s="33">
        <v>0</v>
      </c>
      <c r="M1673" s="33">
        <v>0</v>
      </c>
      <c r="N1673" s="33">
        <v>0</v>
      </c>
      <c r="O1673" s="33">
        <v>0</v>
      </c>
      <c r="P1673" s="33">
        <v>0</v>
      </c>
      <c r="Q1673" s="33">
        <v>0</v>
      </c>
      <c r="R1673" s="33">
        <v>0</v>
      </c>
      <c r="S1673" s="33">
        <v>0</v>
      </c>
    </row>
    <row r="1674" spans="2:19">
      <c r="B1674" s="5">
        <v>1966</v>
      </c>
      <c r="C1674" s="33">
        <v>0</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row>
    <row r="1675" spans="2:19">
      <c r="B1675" s="5">
        <v>1965</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row>
    <row r="1676" spans="2:19">
      <c r="B1676" s="5">
        <v>1964</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row>
    <row r="1677" spans="2:19">
      <c r="B1677" s="5">
        <v>1963</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row>
    <row r="1678" spans="2:19">
      <c r="B1678" s="5">
        <v>1962</v>
      </c>
      <c r="C1678" s="33">
        <v>0</v>
      </c>
      <c r="D1678" s="33">
        <v>0</v>
      </c>
      <c r="E1678" s="33">
        <v>0</v>
      </c>
      <c r="F1678" s="33">
        <v>0</v>
      </c>
      <c r="G1678" s="33">
        <v>0</v>
      </c>
      <c r="H1678" s="33">
        <v>0</v>
      </c>
      <c r="I1678" s="33">
        <v>0</v>
      </c>
      <c r="J1678" s="33">
        <v>0</v>
      </c>
      <c r="K1678" s="33">
        <v>0</v>
      </c>
      <c r="L1678" s="33">
        <v>0</v>
      </c>
      <c r="M1678" s="33">
        <v>0</v>
      </c>
      <c r="N1678" s="33">
        <v>0</v>
      </c>
      <c r="O1678" s="33">
        <v>0</v>
      </c>
      <c r="P1678" s="33">
        <v>0</v>
      </c>
      <c r="Q1678" s="33">
        <v>0</v>
      </c>
      <c r="R1678" s="33">
        <v>0</v>
      </c>
      <c r="S1678" s="33">
        <v>0</v>
      </c>
    </row>
    <row r="1679" spans="2:19">
      <c r="B1679" s="5">
        <v>1961</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row>
    <row r="1680" spans="2:19">
      <c r="B1680" s="5">
        <v>1960</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row>
    <row r="1681" spans="2:19">
      <c r="B1681" s="5">
        <v>1959</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row>
    <row r="1682" spans="2:19">
      <c r="B1682" s="5">
        <v>1958</v>
      </c>
      <c r="C1682" s="33">
        <v>0</v>
      </c>
      <c r="D1682" s="33">
        <v>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row>
    <row r="1683" spans="2:19">
      <c r="B1683" s="5">
        <v>1957</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row>
    <row r="1684" spans="2:19">
      <c r="B1684" s="5">
        <v>1956</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row>
    <row r="1685" spans="2:19">
      <c r="B1685" s="5">
        <v>1955</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row>
    <row r="1686" spans="2:19">
      <c r="B1686" s="5">
        <v>1954</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row>
    <row r="1687" spans="2:19">
      <c r="B1687" s="5">
        <v>1953</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row>
    <row r="1688" spans="2:19">
      <c r="B1688" s="5">
        <v>1952</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row>
    <row r="1689" spans="2:19">
      <c r="B1689" s="5">
        <v>1951</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row>
    <row r="1690" spans="2:19">
      <c r="B1690" s="5">
        <v>1950</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row>
    <row r="1691" spans="2:19">
      <c r="B1691" s="5">
        <v>1949</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row>
    <row r="1692" spans="2:19">
      <c r="B1692" s="5">
        <v>1948</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row>
    <row r="1693" spans="2:19">
      <c r="B1693" s="5">
        <v>1947</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row>
    <row r="1694" spans="2:19">
      <c r="B1694" s="5">
        <v>1946</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row>
    <row r="1695" spans="2:19">
      <c r="B1695" s="5">
        <v>1945</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row>
    <row r="1696" spans="2:19">
      <c r="B1696" s="5">
        <v>1944</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row>
    <row r="1697" spans="1:19">
      <c r="B1697" s="5">
        <v>1943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row>
    <row r="1698" spans="1:19">
      <c r="B1698" s="5">
        <v>1942</v>
      </c>
      <c r="C1698" s="33">
        <v>0</v>
      </c>
      <c r="D1698" s="33">
        <v>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row>
    <row r="1699" spans="1:19">
      <c r="B1699" s="5">
        <v>1941</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row>
    <row r="1700" spans="1:19">
      <c r="B1700" s="5">
        <v>1940</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row>
    <row r="1701" spans="1:19">
      <c r="B1701" s="5">
        <v>1939</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row>
    <row r="1702" spans="1:19">
      <c r="B1702" s="5">
        <v>1938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row>
    <row r="1703" spans="1:19">
      <c r="B1703" s="5">
        <v>1937</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row>
    <row r="1704" spans="1:19">
      <c r="B1704" s="5">
        <v>1936</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row>
    <row r="1705" spans="1:19">
      <c r="B1705" s="5">
        <v>1935</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row>
    <row r="1706" spans="1:19">
      <c r="B1706" s="5">
        <v>1934</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row>
    <row r="1707" spans="1:19">
      <c r="B1707" s="5">
        <v>1933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row>
    <row r="1708" spans="1:19">
      <c r="B1708" s="5">
        <v>1932</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row>
    <row r="1709" spans="1:19">
      <c r="B1709" s="5">
        <v>1931</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row>
    <row r="1710" spans="1:19">
      <c r="B1710" s="5">
        <v>1930</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v>0</v>
      </c>
    </row>
    <row r="1714" spans="1:19">
      <c r="A1714" s="34"/>
      <c r="B1714" s="5">
        <v>2021</v>
      </c>
      <c r="C1714" s="32"/>
      <c r="D1714" s="32"/>
      <c r="E1714" s="32"/>
      <c r="F1714" s="32"/>
      <c r="G1714" s="32"/>
      <c r="H1714" s="32"/>
      <c r="I1714" s="32"/>
      <c r="J1714" s="32"/>
      <c r="K1714" s="32"/>
      <c r="L1714" s="32"/>
      <c r="M1714" s="32"/>
      <c r="N1714" s="32"/>
      <c r="O1714" s="32"/>
      <c r="P1714" s="32"/>
      <c r="Q1714" s="32"/>
      <c r="R1714" s="33">
        <v>0</v>
      </c>
      <c r="S1714" s="33">
        <v>0</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32"/>
      <c r="D1718" s="32"/>
      <c r="E1718" s="32"/>
      <c r="F1718" s="32"/>
      <c r="G1718" s="32"/>
      <c r="H1718" s="32"/>
      <c r="I1718" s="32"/>
      <c r="J1718" s="32"/>
      <c r="K1718" s="32"/>
      <c r="L1718" s="32"/>
      <c r="M1718" s="32"/>
      <c r="N1718" s="33">
        <v>0</v>
      </c>
      <c r="O1718" s="33">
        <v>0</v>
      </c>
      <c r="P1718" s="33">
        <v>0</v>
      </c>
      <c r="Q1718" s="33">
        <v>0</v>
      </c>
      <c r="R1718" s="33">
        <v>0</v>
      </c>
      <c r="S1718" s="33">
        <v>0</v>
      </c>
    </row>
    <row r="1719" spans="1:19">
      <c r="B1719" s="5">
        <v>2016</v>
      </c>
      <c r="C1719" s="32"/>
      <c r="D1719" s="32"/>
      <c r="E1719" s="32"/>
      <c r="F1719" s="32"/>
      <c r="G1719" s="32"/>
      <c r="H1719" s="32"/>
      <c r="I1719" s="32"/>
      <c r="J1719" s="32"/>
      <c r="K1719" s="32"/>
      <c r="L1719" s="32"/>
      <c r="M1719" s="33">
        <v>0</v>
      </c>
      <c r="N1719" s="33">
        <v>0</v>
      </c>
      <c r="O1719" s="33">
        <v>0</v>
      </c>
      <c r="P1719" s="33">
        <v>0</v>
      </c>
      <c r="Q1719" s="33">
        <v>0</v>
      </c>
      <c r="R1719" s="33">
        <v>0</v>
      </c>
      <c r="S1719" s="33">
        <v>0</v>
      </c>
    </row>
    <row r="1720" spans="1:19">
      <c r="B1720" s="5">
        <v>2015</v>
      </c>
      <c r="C1720" s="32"/>
      <c r="D1720" s="32"/>
      <c r="E1720" s="32"/>
      <c r="F1720" s="32"/>
      <c r="G1720" s="32"/>
      <c r="H1720" s="32"/>
      <c r="I1720" s="32"/>
      <c r="J1720" s="32"/>
      <c r="K1720" s="32"/>
      <c r="L1720" s="33">
        <v>0</v>
      </c>
      <c r="M1720" s="33">
        <v>0</v>
      </c>
      <c r="N1720" s="33">
        <v>0</v>
      </c>
      <c r="O1720" s="33">
        <v>0</v>
      </c>
      <c r="P1720" s="33">
        <v>0</v>
      </c>
      <c r="Q1720" s="33">
        <v>0</v>
      </c>
      <c r="R1720" s="33">
        <v>0</v>
      </c>
      <c r="S1720" s="33">
        <v>0</v>
      </c>
    </row>
    <row r="1721" spans="1:19">
      <c r="B1721" s="5">
        <v>2014</v>
      </c>
      <c r="C1721" s="32"/>
      <c r="D1721" s="32"/>
      <c r="E1721" s="32"/>
      <c r="F1721" s="32"/>
      <c r="G1721" s="32"/>
      <c r="H1721" s="32"/>
      <c r="I1721" s="32"/>
      <c r="J1721" s="32"/>
      <c r="K1721" s="33">
        <v>0</v>
      </c>
      <c r="L1721" s="33">
        <v>0</v>
      </c>
      <c r="M1721" s="33">
        <v>0</v>
      </c>
      <c r="N1721" s="33">
        <v>0</v>
      </c>
      <c r="O1721" s="33">
        <v>0</v>
      </c>
      <c r="P1721" s="33">
        <v>0</v>
      </c>
      <c r="Q1721" s="33">
        <v>0</v>
      </c>
      <c r="R1721" s="33">
        <v>0</v>
      </c>
      <c r="S1721" s="33">
        <v>0</v>
      </c>
    </row>
    <row r="1722" spans="1:19">
      <c r="B1722" s="5">
        <v>2013</v>
      </c>
      <c r="C1722" s="32"/>
      <c r="D1722" s="32"/>
      <c r="E1722" s="32"/>
      <c r="F1722" s="32"/>
      <c r="G1722" s="32"/>
      <c r="H1722" s="32"/>
      <c r="I1722" s="32"/>
      <c r="J1722" s="33">
        <v>0</v>
      </c>
      <c r="K1722" s="33">
        <v>0</v>
      </c>
      <c r="L1722" s="33">
        <v>0</v>
      </c>
      <c r="M1722" s="33">
        <v>0</v>
      </c>
      <c r="N1722" s="33">
        <v>0</v>
      </c>
      <c r="O1722" s="33">
        <v>0</v>
      </c>
      <c r="P1722" s="33">
        <v>0</v>
      </c>
      <c r="Q1722" s="33">
        <v>0</v>
      </c>
      <c r="R1722" s="33">
        <v>0</v>
      </c>
      <c r="S1722" s="33">
        <v>0</v>
      </c>
    </row>
    <row r="1723" spans="1:19">
      <c r="B1723" s="5">
        <v>2012</v>
      </c>
      <c r="C1723" s="32"/>
      <c r="D1723" s="32"/>
      <c r="E1723" s="32"/>
      <c r="F1723" s="32"/>
      <c r="G1723" s="32"/>
      <c r="H1723" s="32"/>
      <c r="I1723" s="33">
        <v>0</v>
      </c>
      <c r="J1723" s="33">
        <v>0</v>
      </c>
      <c r="K1723" s="33">
        <v>0</v>
      </c>
      <c r="L1723" s="33">
        <v>0</v>
      </c>
      <c r="M1723" s="33">
        <v>0</v>
      </c>
      <c r="N1723" s="33">
        <v>0</v>
      </c>
      <c r="O1723" s="33">
        <v>0</v>
      </c>
      <c r="P1723" s="33">
        <v>0</v>
      </c>
      <c r="Q1723" s="33">
        <v>0</v>
      </c>
      <c r="R1723" s="33">
        <v>0</v>
      </c>
      <c r="S1723" s="33">
        <v>0</v>
      </c>
    </row>
    <row r="1724" spans="1:19">
      <c r="B1724" s="5">
        <v>2011</v>
      </c>
      <c r="C1724" s="32"/>
      <c r="D1724" s="32"/>
      <c r="E1724" s="32"/>
      <c r="F1724" s="32"/>
      <c r="G1724" s="32"/>
      <c r="H1724" s="33">
        <v>0</v>
      </c>
      <c r="I1724" s="33">
        <v>0</v>
      </c>
      <c r="J1724" s="33">
        <v>0</v>
      </c>
      <c r="K1724" s="33">
        <v>0</v>
      </c>
      <c r="L1724" s="33">
        <v>0</v>
      </c>
      <c r="M1724" s="33">
        <v>0</v>
      </c>
      <c r="N1724" s="33">
        <v>0</v>
      </c>
      <c r="O1724" s="33">
        <v>0</v>
      </c>
      <c r="P1724" s="33">
        <v>0</v>
      </c>
      <c r="Q1724" s="33">
        <v>0</v>
      </c>
      <c r="R1724" s="33">
        <v>0</v>
      </c>
      <c r="S1724" s="33">
        <v>0</v>
      </c>
    </row>
    <row r="1725" spans="1:19">
      <c r="B1725" s="5">
        <v>2010</v>
      </c>
      <c r="C1725" s="32"/>
      <c r="D1725" s="32"/>
      <c r="E1725" s="32"/>
      <c r="F1725" s="32"/>
      <c r="G1725" s="33">
        <v>0</v>
      </c>
      <c r="H1725" s="33">
        <v>0</v>
      </c>
      <c r="I1725" s="33">
        <v>0</v>
      </c>
      <c r="J1725" s="33">
        <v>0</v>
      </c>
      <c r="K1725" s="33">
        <v>0</v>
      </c>
      <c r="L1725" s="33">
        <v>0</v>
      </c>
      <c r="M1725" s="33">
        <v>0</v>
      </c>
      <c r="N1725" s="33">
        <v>0</v>
      </c>
      <c r="O1725" s="33">
        <v>0</v>
      </c>
      <c r="P1725" s="33">
        <v>0</v>
      </c>
      <c r="Q1725" s="33">
        <v>0</v>
      </c>
      <c r="R1725" s="33">
        <v>0</v>
      </c>
      <c r="S1725" s="33">
        <v>0</v>
      </c>
    </row>
    <row r="1726" spans="1:19">
      <c r="B1726" s="5">
        <v>2009</v>
      </c>
      <c r="C1726" s="32"/>
      <c r="D1726" s="32"/>
      <c r="E1726" s="32"/>
      <c r="F1726" s="33">
        <v>0</v>
      </c>
      <c r="G1726" s="33">
        <v>0</v>
      </c>
      <c r="H1726" s="33">
        <v>0</v>
      </c>
      <c r="I1726" s="33">
        <v>0</v>
      </c>
      <c r="J1726" s="33">
        <v>0</v>
      </c>
      <c r="K1726" s="33">
        <v>0</v>
      </c>
      <c r="L1726" s="33">
        <v>0</v>
      </c>
      <c r="M1726" s="33">
        <v>0</v>
      </c>
      <c r="N1726" s="33">
        <v>0</v>
      </c>
      <c r="O1726" s="33">
        <v>0</v>
      </c>
      <c r="P1726" s="33">
        <v>0</v>
      </c>
      <c r="Q1726" s="33">
        <v>0</v>
      </c>
      <c r="R1726" s="33">
        <v>0</v>
      </c>
      <c r="S1726" s="33">
        <v>0</v>
      </c>
    </row>
    <row r="1727" spans="1:19">
      <c r="B1727" s="5">
        <v>2008</v>
      </c>
      <c r="C1727" s="32"/>
      <c r="D1727" s="32"/>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row>
    <row r="1728" spans="1:19">
      <c r="B1728" s="5">
        <v>2007</v>
      </c>
      <c r="C1728" s="32"/>
      <c r="D1728" s="33">
        <v>0</v>
      </c>
      <c r="E1728" s="33">
        <v>0</v>
      </c>
      <c r="F1728" s="33">
        <v>0</v>
      </c>
      <c r="G1728" s="33">
        <v>0</v>
      </c>
      <c r="H1728" s="33">
        <v>0</v>
      </c>
      <c r="I1728" s="33">
        <v>0</v>
      </c>
      <c r="J1728" s="33">
        <v>0</v>
      </c>
      <c r="K1728" s="33">
        <v>0</v>
      </c>
      <c r="L1728" s="33">
        <v>0</v>
      </c>
      <c r="M1728" s="33">
        <v>0</v>
      </c>
      <c r="N1728" s="33">
        <v>0</v>
      </c>
      <c r="O1728" s="33">
        <v>0</v>
      </c>
      <c r="P1728" s="33">
        <v>0</v>
      </c>
      <c r="Q1728" s="33">
        <v>0</v>
      </c>
      <c r="R1728" s="33">
        <v>0</v>
      </c>
      <c r="S1728" s="33">
        <v>0</v>
      </c>
    </row>
    <row r="1729" spans="2:19">
      <c r="B1729" s="5">
        <v>2006</v>
      </c>
      <c r="C1729" s="33">
        <v>0</v>
      </c>
      <c r="D1729" s="33">
        <v>0</v>
      </c>
      <c r="E1729" s="33">
        <v>0</v>
      </c>
      <c r="F1729" s="33">
        <v>0</v>
      </c>
      <c r="G1729" s="33">
        <v>0</v>
      </c>
      <c r="H1729" s="33">
        <v>0</v>
      </c>
      <c r="I1729" s="33">
        <v>0</v>
      </c>
      <c r="J1729" s="33">
        <v>0</v>
      </c>
      <c r="K1729" s="33">
        <v>0</v>
      </c>
      <c r="L1729" s="33">
        <v>0</v>
      </c>
      <c r="M1729" s="33">
        <v>0</v>
      </c>
      <c r="N1729" s="33">
        <v>0</v>
      </c>
      <c r="O1729" s="33">
        <v>0</v>
      </c>
      <c r="P1729" s="33">
        <v>0</v>
      </c>
      <c r="Q1729" s="33">
        <v>0</v>
      </c>
      <c r="R1729" s="33">
        <v>0</v>
      </c>
      <c r="S1729" s="33">
        <v>0</v>
      </c>
    </row>
    <row r="1730" spans="2:19">
      <c r="B1730" s="5">
        <v>2005</v>
      </c>
      <c r="C1730" s="33">
        <v>0</v>
      </c>
      <c r="D1730" s="33">
        <v>0</v>
      </c>
      <c r="E1730" s="33">
        <v>0</v>
      </c>
      <c r="F1730" s="33">
        <v>0</v>
      </c>
      <c r="G1730" s="33">
        <v>0</v>
      </c>
      <c r="H1730" s="33">
        <v>0</v>
      </c>
      <c r="I1730" s="33">
        <v>0</v>
      </c>
      <c r="J1730" s="33">
        <v>0</v>
      </c>
      <c r="K1730" s="33">
        <v>0</v>
      </c>
      <c r="L1730" s="33">
        <v>0</v>
      </c>
      <c r="M1730" s="33">
        <v>0</v>
      </c>
      <c r="N1730" s="33">
        <v>0</v>
      </c>
      <c r="O1730" s="33">
        <v>0</v>
      </c>
      <c r="P1730" s="33">
        <v>0</v>
      </c>
      <c r="Q1730" s="33">
        <v>0</v>
      </c>
      <c r="R1730" s="33">
        <v>0</v>
      </c>
      <c r="S1730" s="33">
        <v>0</v>
      </c>
    </row>
    <row r="1731" spans="2:19">
      <c r="B1731" s="5">
        <v>2004</v>
      </c>
      <c r="C1731" s="33">
        <v>0</v>
      </c>
      <c r="D1731" s="33">
        <v>0</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row>
    <row r="1732" spans="2:19">
      <c r="B1732" s="5">
        <v>2003</v>
      </c>
      <c r="C1732" s="33">
        <v>0</v>
      </c>
      <c r="D1732" s="33">
        <v>0</v>
      </c>
      <c r="E1732" s="33">
        <v>0</v>
      </c>
      <c r="F1732" s="33">
        <v>0</v>
      </c>
      <c r="G1732" s="33">
        <v>0</v>
      </c>
      <c r="H1732" s="33">
        <v>0</v>
      </c>
      <c r="I1732" s="33">
        <v>0</v>
      </c>
      <c r="J1732" s="33">
        <v>0</v>
      </c>
      <c r="K1732" s="33">
        <v>0</v>
      </c>
      <c r="L1732" s="33">
        <v>0</v>
      </c>
      <c r="M1732" s="33">
        <v>0</v>
      </c>
      <c r="N1732" s="33">
        <v>0</v>
      </c>
      <c r="O1732" s="33">
        <v>0</v>
      </c>
      <c r="P1732" s="33">
        <v>0</v>
      </c>
      <c r="Q1732" s="33">
        <v>0</v>
      </c>
      <c r="R1732" s="33">
        <v>0</v>
      </c>
      <c r="S1732" s="33">
        <v>0</v>
      </c>
    </row>
    <row r="1733" spans="2:19">
      <c r="B1733" s="5">
        <v>2002</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row>
    <row r="1734" spans="2:19">
      <c r="B1734" s="5">
        <v>2001</v>
      </c>
      <c r="C1734" s="33">
        <v>0</v>
      </c>
      <c r="D1734" s="33">
        <v>0</v>
      </c>
      <c r="E1734" s="33">
        <v>0</v>
      </c>
      <c r="F1734" s="33">
        <v>0</v>
      </c>
      <c r="G1734" s="33">
        <v>0</v>
      </c>
      <c r="H1734" s="33">
        <v>0</v>
      </c>
      <c r="I1734" s="33">
        <v>0</v>
      </c>
      <c r="J1734" s="33">
        <v>0</v>
      </c>
      <c r="K1734" s="33">
        <v>0</v>
      </c>
      <c r="L1734" s="33">
        <v>0</v>
      </c>
      <c r="M1734" s="33">
        <v>0</v>
      </c>
      <c r="N1734" s="33">
        <v>0</v>
      </c>
      <c r="O1734" s="33">
        <v>0</v>
      </c>
      <c r="P1734" s="33">
        <v>0</v>
      </c>
      <c r="Q1734" s="33">
        <v>0</v>
      </c>
      <c r="R1734" s="33">
        <v>0</v>
      </c>
      <c r="S1734" s="33">
        <v>0</v>
      </c>
    </row>
    <row r="1735" spans="2:19">
      <c r="B1735" s="5">
        <v>2000</v>
      </c>
      <c r="C1735" s="33">
        <v>0</v>
      </c>
      <c r="D1735" s="33">
        <v>0</v>
      </c>
      <c r="E1735" s="33">
        <v>0</v>
      </c>
      <c r="F1735" s="33">
        <v>0</v>
      </c>
      <c r="G1735" s="33">
        <v>0</v>
      </c>
      <c r="H1735" s="33">
        <v>0</v>
      </c>
      <c r="I1735" s="33">
        <v>0</v>
      </c>
      <c r="J1735" s="33">
        <v>0</v>
      </c>
      <c r="K1735" s="33">
        <v>0</v>
      </c>
      <c r="L1735" s="33">
        <v>0</v>
      </c>
      <c r="M1735" s="33">
        <v>0</v>
      </c>
      <c r="N1735" s="33">
        <v>0</v>
      </c>
      <c r="O1735" s="33">
        <v>0</v>
      </c>
      <c r="P1735" s="33">
        <v>0</v>
      </c>
      <c r="Q1735" s="33">
        <v>0</v>
      </c>
      <c r="R1735" s="33">
        <v>0</v>
      </c>
      <c r="S1735" s="33">
        <v>0</v>
      </c>
    </row>
    <row r="1736" spans="2:19">
      <c r="B1736" s="5">
        <v>1999</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row>
    <row r="1737" spans="2:19">
      <c r="B1737" s="5">
        <v>1998</v>
      </c>
      <c r="C1737" s="33">
        <v>0</v>
      </c>
      <c r="D1737" s="33">
        <v>0</v>
      </c>
      <c r="E1737" s="33">
        <v>0</v>
      </c>
      <c r="F1737" s="33">
        <v>0</v>
      </c>
      <c r="G1737" s="33">
        <v>0</v>
      </c>
      <c r="H1737" s="33">
        <v>0</v>
      </c>
      <c r="I1737" s="33">
        <v>0</v>
      </c>
      <c r="J1737" s="33">
        <v>0</v>
      </c>
      <c r="K1737" s="33">
        <v>0</v>
      </c>
      <c r="L1737" s="33">
        <v>0</v>
      </c>
      <c r="M1737" s="33">
        <v>0</v>
      </c>
      <c r="N1737" s="33">
        <v>0</v>
      </c>
      <c r="O1737" s="33">
        <v>0</v>
      </c>
      <c r="P1737" s="33">
        <v>0</v>
      </c>
      <c r="Q1737" s="33">
        <v>0</v>
      </c>
      <c r="R1737" s="33">
        <v>0</v>
      </c>
      <c r="S1737" s="33">
        <v>0</v>
      </c>
    </row>
    <row r="1738" spans="2:19">
      <c r="B1738" s="5">
        <v>1997</v>
      </c>
      <c r="C1738" s="33">
        <v>0</v>
      </c>
      <c r="D1738" s="33">
        <v>0</v>
      </c>
      <c r="E1738" s="33">
        <v>0</v>
      </c>
      <c r="F1738" s="33">
        <v>0</v>
      </c>
      <c r="G1738" s="33">
        <v>0</v>
      </c>
      <c r="H1738" s="33">
        <v>0</v>
      </c>
      <c r="I1738" s="33">
        <v>0</v>
      </c>
      <c r="J1738" s="33">
        <v>0</v>
      </c>
      <c r="K1738" s="33">
        <v>0</v>
      </c>
      <c r="L1738" s="33">
        <v>0</v>
      </c>
      <c r="M1738" s="33">
        <v>0</v>
      </c>
      <c r="N1738" s="33">
        <v>0</v>
      </c>
      <c r="O1738" s="33">
        <v>0</v>
      </c>
      <c r="P1738" s="33">
        <v>0</v>
      </c>
      <c r="Q1738" s="33">
        <v>0</v>
      </c>
      <c r="R1738" s="33">
        <v>0</v>
      </c>
      <c r="S1738" s="33">
        <v>0</v>
      </c>
    </row>
    <row r="1739" spans="2:19">
      <c r="B1739" s="5">
        <v>1996</v>
      </c>
      <c r="C1739" s="33">
        <v>0</v>
      </c>
      <c r="D1739" s="33">
        <v>0</v>
      </c>
      <c r="E1739" s="33">
        <v>0</v>
      </c>
      <c r="F1739" s="33">
        <v>0</v>
      </c>
      <c r="G1739" s="33">
        <v>0</v>
      </c>
      <c r="H1739" s="33">
        <v>0</v>
      </c>
      <c r="I1739" s="33">
        <v>0</v>
      </c>
      <c r="J1739" s="33">
        <v>0</v>
      </c>
      <c r="K1739" s="33">
        <v>0</v>
      </c>
      <c r="L1739" s="33">
        <v>0</v>
      </c>
      <c r="M1739" s="33">
        <v>0</v>
      </c>
      <c r="N1739" s="33">
        <v>0</v>
      </c>
      <c r="O1739" s="33">
        <v>0</v>
      </c>
      <c r="P1739" s="33">
        <v>0</v>
      </c>
      <c r="Q1739" s="33">
        <v>0</v>
      </c>
      <c r="R1739" s="33">
        <v>0</v>
      </c>
      <c r="S1739" s="33">
        <v>0</v>
      </c>
    </row>
    <row r="1740" spans="2:19">
      <c r="B1740" s="5">
        <v>1995</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row>
    <row r="1745" spans="2:19">
      <c r="B1745" s="5">
        <v>1990</v>
      </c>
      <c r="C1745" s="33">
        <v>0</v>
      </c>
      <c r="D1745" s="33">
        <v>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row>
    <row r="1746" spans="2:19">
      <c r="B1746" s="5">
        <v>1989</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row>
    <row r="1747" spans="2:19">
      <c r="B1747" s="5">
        <v>1988</v>
      </c>
      <c r="C1747" s="33">
        <v>0</v>
      </c>
      <c r="D1747" s="33">
        <v>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0</v>
      </c>
      <c r="D1749" s="33">
        <v>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row>
    <row r="1752" spans="2:19">
      <c r="B1752" s="5">
        <v>1983</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row>
    <row r="1753" spans="2:19">
      <c r="B1753" s="5">
        <v>1982</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row>
    <row r="1754" spans="2:19">
      <c r="B1754" s="5">
        <v>1981</v>
      </c>
      <c r="C1754" s="33">
        <v>0</v>
      </c>
      <c r="D1754" s="33">
        <v>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row>
    <row r="1755" spans="2:19">
      <c r="B1755" s="5">
        <v>1980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row>
    <row r="1763" spans="2:19">
      <c r="B1763" s="5">
        <v>1972</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row>
    <row r="1764" spans="2:19">
      <c r="B1764" s="5">
        <v>1971</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row>
    <row r="1765" spans="2:19">
      <c r="B1765" s="5">
        <v>1970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row>
    <row r="1766" spans="2:19">
      <c r="B1766" s="5">
        <v>1969</v>
      </c>
      <c r="C1766" s="33">
        <v>0</v>
      </c>
      <c r="D1766" s="33">
        <v>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row>
    <row r="1767" spans="2:19">
      <c r="B1767" s="5">
        <v>1968</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row>
    <row r="1768" spans="2:19">
      <c r="B1768" s="5">
        <v>1967</v>
      </c>
      <c r="C1768" s="33">
        <v>0</v>
      </c>
      <c r="D1768" s="33">
        <v>0</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row>
    <row r="1769" spans="2:19">
      <c r="B1769" s="5">
        <v>1966</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row>
    <row r="1770" spans="2:19">
      <c r="B1770" s="5">
        <v>1965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row>
    <row r="1771" spans="2:19">
      <c r="B1771" s="5">
        <v>1964</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row>
    <row r="1772" spans="2:19">
      <c r="B1772" s="5">
        <v>1963</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row>
    <row r="1773" spans="2:19">
      <c r="B1773" s="5">
        <v>1962</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row>
    <row r="1774" spans="2:19">
      <c r="B1774" s="5">
        <v>1961</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row>
    <row r="1775" spans="2:19">
      <c r="B1775" s="5">
        <v>1960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row>
    <row r="1776" spans="2:19">
      <c r="B1776" s="5">
        <v>1959</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row>
    <row r="1777" spans="2:19">
      <c r="B1777" s="5">
        <v>1958</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row>
    <row r="1778" spans="2:19">
      <c r="B1778" s="5">
        <v>1957</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row>
    <row r="1779" spans="2:19">
      <c r="B1779" s="5">
        <v>1956</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row>
    <row r="1780" spans="2:19">
      <c r="B1780" s="5">
        <v>1955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row>
    <row r="1781" spans="2:19">
      <c r="B1781" s="5">
        <v>1954</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row>
    <row r="1782" spans="2:19">
      <c r="B1782" s="5">
        <v>1953</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row>
    <row r="1783" spans="2:19">
      <c r="B1783" s="5">
        <v>1952</v>
      </c>
      <c r="C1783" s="33">
        <v>0</v>
      </c>
      <c r="D1783" s="33">
        <v>0</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0</v>
      </c>
    </row>
    <row r="1784" spans="2:19">
      <c r="B1784" s="5">
        <v>1951</v>
      </c>
      <c r="C1784" s="33">
        <v>0</v>
      </c>
      <c r="D1784" s="33">
        <v>0</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0</v>
      </c>
    </row>
    <row r="1785" spans="2:19">
      <c r="B1785" s="5">
        <v>1950</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row>
    <row r="1786" spans="2:19">
      <c r="B1786" s="5">
        <v>1949</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row>
    <row r="1787" spans="2:19">
      <c r="B1787" s="5">
        <v>1948</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row>
    <row r="1788" spans="2:19">
      <c r="B1788" s="5">
        <v>1947</v>
      </c>
      <c r="C1788" s="33">
        <v>0</v>
      </c>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19">
      <c r="B1789" s="5">
        <v>1946</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19">
      <c r="B1790" s="5">
        <v>1945</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19">
      <c r="B1791" s="5">
        <v>1944</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19">
      <c r="B1792" s="5">
        <v>1943</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row>
    <row r="1814" spans="1:19">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row>
    <row r="1815" spans="1:19">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row>
    <row r="1816" spans="1:19">
      <c r="B1816" s="5">
        <v>2014</v>
      </c>
      <c r="C1816" s="32"/>
      <c r="D1816" s="32"/>
      <c r="E1816" s="32"/>
      <c r="F1816" s="32"/>
      <c r="G1816" s="32"/>
      <c r="H1816" s="32"/>
      <c r="I1816" s="32"/>
      <c r="J1816" s="32"/>
      <c r="K1816" s="33">
        <v>0</v>
      </c>
      <c r="L1816" s="33">
        <v>0</v>
      </c>
      <c r="M1816" s="33">
        <v>0</v>
      </c>
      <c r="N1816" s="33">
        <v>0</v>
      </c>
      <c r="O1816" s="33">
        <v>0</v>
      </c>
      <c r="P1816" s="33">
        <v>0</v>
      </c>
      <c r="Q1816" s="33">
        <v>0</v>
      </c>
      <c r="R1816" s="33">
        <v>0</v>
      </c>
      <c r="S1816" s="33">
        <v>0</v>
      </c>
    </row>
    <row r="1817" spans="1:19">
      <c r="B1817" s="5">
        <v>2013</v>
      </c>
      <c r="C1817" s="32"/>
      <c r="D1817" s="32"/>
      <c r="E1817" s="32"/>
      <c r="F1817" s="32"/>
      <c r="G1817" s="32"/>
      <c r="H1817" s="32"/>
      <c r="I1817" s="32"/>
      <c r="J1817" s="33">
        <v>0</v>
      </c>
      <c r="K1817" s="33">
        <v>0</v>
      </c>
      <c r="L1817" s="33">
        <v>0</v>
      </c>
      <c r="M1817" s="33">
        <v>0</v>
      </c>
      <c r="N1817" s="33">
        <v>0</v>
      </c>
      <c r="O1817" s="33">
        <v>0</v>
      </c>
      <c r="P1817" s="33">
        <v>0</v>
      </c>
      <c r="Q1817" s="33">
        <v>0</v>
      </c>
      <c r="R1817" s="33">
        <v>0</v>
      </c>
      <c r="S1817" s="33">
        <v>0</v>
      </c>
    </row>
    <row r="1818" spans="1:19">
      <c r="B1818" s="5">
        <v>2012</v>
      </c>
      <c r="C1818" s="32"/>
      <c r="D1818" s="32"/>
      <c r="E1818" s="32"/>
      <c r="F1818" s="32"/>
      <c r="G1818" s="32"/>
      <c r="H1818" s="32"/>
      <c r="I1818" s="33">
        <v>0</v>
      </c>
      <c r="J1818" s="33">
        <v>0</v>
      </c>
      <c r="K1818" s="33">
        <v>0</v>
      </c>
      <c r="L1818" s="33">
        <v>0</v>
      </c>
      <c r="M1818" s="33">
        <v>0</v>
      </c>
      <c r="N1818" s="33">
        <v>0</v>
      </c>
      <c r="O1818" s="33">
        <v>0</v>
      </c>
      <c r="P1818" s="33">
        <v>0</v>
      </c>
      <c r="Q1818" s="33">
        <v>0</v>
      </c>
      <c r="R1818" s="33">
        <v>0</v>
      </c>
      <c r="S1818" s="33">
        <v>0</v>
      </c>
    </row>
    <row r="1819" spans="1:19">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row>
    <row r="1820" spans="1:19">
      <c r="B1820" s="5">
        <v>2010</v>
      </c>
      <c r="C1820" s="32"/>
      <c r="D1820" s="32"/>
      <c r="E1820" s="32"/>
      <c r="F1820" s="32"/>
      <c r="G1820" s="33">
        <v>0</v>
      </c>
      <c r="H1820" s="33">
        <v>0</v>
      </c>
      <c r="I1820" s="33">
        <v>0</v>
      </c>
      <c r="J1820" s="33">
        <v>0</v>
      </c>
      <c r="K1820" s="33">
        <v>0</v>
      </c>
      <c r="L1820" s="33">
        <v>0</v>
      </c>
      <c r="M1820" s="33">
        <v>0</v>
      </c>
      <c r="N1820" s="33">
        <v>0</v>
      </c>
      <c r="O1820" s="33">
        <v>0</v>
      </c>
      <c r="P1820" s="33">
        <v>0</v>
      </c>
      <c r="Q1820" s="33">
        <v>0</v>
      </c>
      <c r="R1820" s="33">
        <v>0</v>
      </c>
      <c r="S1820" s="33">
        <v>0</v>
      </c>
    </row>
    <row r="1821" spans="1:19">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row>
    <row r="1822" spans="1:19">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row>
    <row r="1823" spans="1:19">
      <c r="B1823" s="5">
        <v>2007</v>
      </c>
      <c r="C1823" s="32"/>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row>
    <row r="1824" spans="1:19">
      <c r="B1824" s="5">
        <v>2006</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row>
    <row r="1825" spans="2:19">
      <c r="B1825" s="5">
        <v>2005</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row>
    <row r="1826" spans="2:19">
      <c r="B1826" s="5">
        <v>2004</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row>
    <row r="1827" spans="2:19">
      <c r="B1827" s="5">
        <v>2003</v>
      </c>
      <c r="C1827" s="33">
        <v>0</v>
      </c>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row>
    <row r="1828" spans="2:19">
      <c r="B1828" s="5">
        <v>2002</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row>
    <row r="1829" spans="2:19">
      <c r="B1829" s="5">
        <v>2001</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row>
    <row r="1830" spans="2:19">
      <c r="B1830" s="5">
        <v>2000</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row>
    <row r="1831" spans="2:19">
      <c r="B1831" s="5">
        <v>1999</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row>
    <row r="1832" spans="2:19">
      <c r="B1832" s="5">
        <v>1998</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row>
    <row r="1833" spans="2:19">
      <c r="B1833" s="5">
        <v>1997</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row>
    <row r="1834" spans="2:19">
      <c r="B1834" s="5">
        <v>1996</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row>
    <row r="1835" spans="2:19">
      <c r="B1835" s="5">
        <v>1995</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row>
    <row r="1836" spans="2:19">
      <c r="B1836" s="5">
        <v>1994</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row>
    <row r="1837" spans="2:19">
      <c r="B1837" s="5">
        <v>1993</v>
      </c>
      <c r="C1837" s="33">
        <v>0</v>
      </c>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row>
    <row r="1838" spans="2:19">
      <c r="B1838" s="5">
        <v>1992</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row>
    <row r="1839" spans="2:19">
      <c r="B1839" s="5">
        <v>1991</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row>
    <row r="1840" spans="2:19">
      <c r="B1840" s="5">
        <v>1990</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row>
    <row r="1841" spans="2:19">
      <c r="B1841" s="5">
        <v>1989</v>
      </c>
      <c r="C1841" s="33">
        <v>0</v>
      </c>
      <c r="D1841" s="33">
        <v>0</v>
      </c>
      <c r="E1841" s="33">
        <v>0</v>
      </c>
      <c r="F1841" s="33">
        <v>0</v>
      </c>
      <c r="G1841" s="33">
        <v>0</v>
      </c>
      <c r="H1841" s="33">
        <v>0</v>
      </c>
      <c r="I1841" s="33">
        <v>0</v>
      </c>
      <c r="J1841" s="33">
        <v>0</v>
      </c>
      <c r="K1841" s="33">
        <v>0</v>
      </c>
      <c r="L1841" s="33">
        <v>0</v>
      </c>
      <c r="M1841" s="33">
        <v>0</v>
      </c>
      <c r="N1841" s="33">
        <v>0</v>
      </c>
      <c r="O1841" s="33">
        <v>0</v>
      </c>
      <c r="P1841" s="33">
        <v>0</v>
      </c>
      <c r="Q1841" s="33">
        <v>0</v>
      </c>
      <c r="R1841" s="33">
        <v>0</v>
      </c>
      <c r="S1841" s="33">
        <v>0</v>
      </c>
    </row>
    <row r="1842" spans="2:19">
      <c r="B1842" s="5">
        <v>1988</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row>
    <row r="1843" spans="2:19">
      <c r="B1843" s="5">
        <v>1987</v>
      </c>
      <c r="C1843" s="33">
        <v>0</v>
      </c>
      <c r="D1843" s="33">
        <v>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row>
    <row r="1844" spans="2:19">
      <c r="B1844" s="5">
        <v>1986</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row>
    <row r="1845" spans="2:19">
      <c r="B1845" s="5">
        <v>1985</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row>
    <row r="1846" spans="2:19">
      <c r="B1846" s="5">
        <v>1984</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row>
    <row r="1847" spans="2:19">
      <c r="B1847" s="5">
        <v>1983</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row>
    <row r="1848" spans="2:19">
      <c r="B1848" s="5">
        <v>1982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row>
    <row r="1849" spans="2:19">
      <c r="B1849" s="5">
        <v>1981</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row>
    <row r="1850" spans="2:19">
      <c r="B1850" s="5">
        <v>1980</v>
      </c>
      <c r="C1850" s="33">
        <v>0</v>
      </c>
      <c r="D1850" s="33">
        <v>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row>
    <row r="1851" spans="2:19">
      <c r="B1851" s="5">
        <v>1979</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row>
    <row r="1852" spans="2:19">
      <c r="B1852" s="5">
        <v>1978</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row>
    <row r="1853" spans="2:19">
      <c r="B1853" s="5">
        <v>1977</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row>
    <row r="1854" spans="2:19">
      <c r="B1854" s="5">
        <v>1976</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row>
    <row r="1855" spans="2:19">
      <c r="B1855" s="5">
        <v>1975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row>
    <row r="1856" spans="2:19">
      <c r="B1856" s="5">
        <v>1974</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row>
    <row r="1857" spans="2:19">
      <c r="B1857" s="5">
        <v>1973</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row>
    <row r="1858" spans="2:19">
      <c r="B1858" s="5">
        <v>1972</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row>
    <row r="1859" spans="2:19">
      <c r="B1859" s="5">
        <v>1971</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row>
    <row r="1860" spans="2:19">
      <c r="B1860" s="5">
        <v>1970</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row>
    <row r="1861" spans="2:19">
      <c r="B1861" s="5">
        <v>1969</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row>
    <row r="1862" spans="2:19">
      <c r="B1862" s="5">
        <v>1968</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row>
    <row r="1863" spans="2:19">
      <c r="B1863" s="5">
        <v>1967</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row>
    <row r="1864" spans="2:19">
      <c r="B1864" s="5">
        <v>1966</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row>
    <row r="1865" spans="2:19">
      <c r="B1865" s="5">
        <v>1965</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row>
    <row r="1866" spans="2:19">
      <c r="B1866" s="5">
        <v>1964</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row>
    <row r="1867" spans="2:19">
      <c r="B1867" s="5">
        <v>1963</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row>
    <row r="1868" spans="2:19">
      <c r="B1868" s="5">
        <v>1962</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row>
    <row r="1869" spans="2:19">
      <c r="B1869" s="5">
        <v>1961</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row>
    <row r="1870" spans="2:19">
      <c r="B1870" s="5">
        <v>1960</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row>
    <row r="1871" spans="2:19">
      <c r="B1871" s="5">
        <v>1959</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row>
    <row r="1872" spans="2:19">
      <c r="B1872" s="5">
        <v>1958</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row>
    <row r="1873" spans="2:19">
      <c r="B1873" s="5">
        <v>1957</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row>
    <row r="1874" spans="2:19">
      <c r="B1874" s="5">
        <v>1956</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row>
    <row r="1875" spans="2:19">
      <c r="B1875" s="5">
        <v>1955</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row>
    <row r="1876" spans="2:19">
      <c r="B1876" s="5">
        <v>1954</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row>
    <row r="1877" spans="2:19">
      <c r="B1877" s="5">
        <v>1953</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row>
    <row r="1878" spans="2:19">
      <c r="B1878" s="5">
        <v>1952</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row>
    <row r="1879" spans="2:19">
      <c r="B1879" s="5">
        <v>1951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row>
    <row r="1880" spans="2:19">
      <c r="B1880" s="5">
        <v>1950</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row>
    <row r="1881" spans="2:19">
      <c r="B1881" s="5">
        <v>1949</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row>
    <row r="1882" spans="2:19">
      <c r="B1882" s="5">
        <v>1948</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row>
    <row r="1883" spans="2:19">
      <c r="B1883" s="5">
        <v>1947</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row>
    <row r="1884" spans="2:19">
      <c r="B1884" s="5">
        <v>1946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row>
    <row r="1885" spans="2:19">
      <c r="B1885" s="5">
        <v>1945</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row>
    <row r="1886" spans="2:19">
      <c r="B1886" s="5">
        <v>1944</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row>
    <row r="1887" spans="2:19">
      <c r="B1887" s="5">
        <v>1943</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row>
    <row r="1888" spans="2:19">
      <c r="B1888" s="5">
        <v>1942</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row>
    <row r="1889" spans="1:19">
      <c r="B1889" s="5">
        <v>1941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row>
    <row r="1890" spans="1:19">
      <c r="B1890" s="5">
        <v>1940</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row>
    <row r="1891" spans="1:19">
      <c r="B1891" s="5">
        <v>1939</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row>
    <row r="1892" spans="1:19">
      <c r="B1892" s="5">
        <v>1938</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row>
    <row r="1893" spans="1:19">
      <c r="B1893" s="5">
        <v>1937</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row>
    <row r="1894" spans="1:19">
      <c r="B1894" s="5">
        <v>1936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row>
    <row r="1895" spans="1:19">
      <c r="B1895" s="5">
        <v>1935</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row>
    <row r="1896" spans="1:19">
      <c r="B1896" s="5">
        <v>1934</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row>
    <row r="1897" spans="1:19">
      <c r="B1897" s="5">
        <v>1933</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row>
    <row r="1898" spans="1:19">
      <c r="B1898" s="5">
        <v>1932</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row>
    <row r="1899" spans="1:19">
      <c r="B1899" s="5">
        <v>1931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row>
    <row r="1900" spans="1:19">
      <c r="B1900" s="5">
        <v>1930</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v>13916.49</v>
      </c>
    </row>
    <row r="1904" spans="1:19">
      <c r="A1904" s="34"/>
      <c r="B1904" s="5">
        <v>2021</v>
      </c>
      <c r="C1904" s="32"/>
      <c r="D1904" s="32"/>
      <c r="E1904" s="32"/>
      <c r="F1904" s="32"/>
      <c r="G1904" s="32"/>
      <c r="H1904" s="32"/>
      <c r="I1904" s="32"/>
      <c r="J1904" s="32"/>
      <c r="K1904" s="32"/>
      <c r="L1904" s="32"/>
      <c r="M1904" s="32"/>
      <c r="N1904" s="32"/>
      <c r="O1904" s="32"/>
      <c r="P1904" s="32"/>
      <c r="Q1904" s="32"/>
      <c r="R1904" s="33">
        <v>0</v>
      </c>
      <c r="S1904" s="33">
        <v>0</v>
      </c>
    </row>
    <row r="1905" spans="1:19">
      <c r="B1905" s="5">
        <v>2020</v>
      </c>
      <c r="C1905" s="32"/>
      <c r="D1905" s="32"/>
      <c r="E1905" s="32"/>
      <c r="F1905" s="32"/>
      <c r="G1905" s="32"/>
      <c r="H1905" s="32"/>
      <c r="I1905" s="32"/>
      <c r="J1905" s="32"/>
      <c r="K1905" s="32"/>
      <c r="L1905" s="32"/>
      <c r="M1905" s="32"/>
      <c r="N1905" s="32"/>
      <c r="O1905" s="32"/>
      <c r="P1905" s="32"/>
      <c r="Q1905" s="33">
        <v>360571</v>
      </c>
      <c r="R1905" s="33">
        <v>360571</v>
      </c>
      <c r="S1905" s="33">
        <v>360571</v>
      </c>
    </row>
    <row r="1906" spans="1:19">
      <c r="A1906" s="36"/>
      <c r="B1906" s="5">
        <v>2019</v>
      </c>
      <c r="C1906" s="32"/>
      <c r="D1906" s="32"/>
      <c r="E1906" s="32"/>
      <c r="F1906" s="32"/>
      <c r="G1906" s="32"/>
      <c r="H1906" s="32"/>
      <c r="I1906" s="32"/>
      <c r="J1906" s="32"/>
      <c r="K1906" s="32"/>
      <c r="L1906" s="32"/>
      <c r="M1906" s="32"/>
      <c r="N1906" s="32"/>
      <c r="O1906" s="32"/>
      <c r="P1906" s="33">
        <v>43328.99</v>
      </c>
      <c r="Q1906" s="33">
        <v>43328.99</v>
      </c>
      <c r="R1906" s="33">
        <v>43328.99</v>
      </c>
      <c r="S1906" s="33">
        <v>43328.99</v>
      </c>
    </row>
    <row r="1907" spans="1:19">
      <c r="A1907" s="36"/>
      <c r="B1907" s="5">
        <v>2018</v>
      </c>
      <c r="C1907" s="32"/>
      <c r="D1907" s="32"/>
      <c r="E1907" s="32"/>
      <c r="F1907" s="32"/>
      <c r="G1907" s="32"/>
      <c r="H1907" s="32"/>
      <c r="I1907" s="32"/>
      <c r="J1907" s="32"/>
      <c r="K1907" s="32"/>
      <c r="L1907" s="32"/>
      <c r="M1907" s="32"/>
      <c r="N1907" s="32"/>
      <c r="O1907" s="33">
        <v>499420</v>
      </c>
      <c r="P1907" s="33">
        <v>499420</v>
      </c>
      <c r="Q1907" s="33">
        <v>499420</v>
      </c>
      <c r="R1907" s="33">
        <v>499420</v>
      </c>
      <c r="S1907" s="33">
        <v>499420</v>
      </c>
    </row>
    <row r="1908" spans="1:19">
      <c r="A1908" s="36"/>
      <c r="B1908" s="5">
        <v>2017</v>
      </c>
      <c r="C1908" s="32"/>
      <c r="D1908" s="32"/>
      <c r="E1908" s="32"/>
      <c r="F1908" s="32"/>
      <c r="G1908" s="32"/>
      <c r="H1908" s="32"/>
      <c r="I1908" s="32"/>
      <c r="J1908" s="32"/>
      <c r="K1908" s="32"/>
      <c r="L1908" s="32"/>
      <c r="M1908" s="32"/>
      <c r="N1908" s="33">
        <v>209102.65</v>
      </c>
      <c r="O1908" s="33">
        <v>209102.65</v>
      </c>
      <c r="P1908" s="33">
        <v>209102.65</v>
      </c>
      <c r="Q1908" s="33">
        <v>209102.65</v>
      </c>
      <c r="R1908" s="33">
        <v>209102.65</v>
      </c>
      <c r="S1908" s="33">
        <v>209102.65</v>
      </c>
    </row>
    <row r="1909" spans="1:19">
      <c r="B1909" s="5">
        <v>2016</v>
      </c>
      <c r="C1909" s="32"/>
      <c r="D1909" s="32"/>
      <c r="E1909" s="32"/>
      <c r="F1909" s="32"/>
      <c r="G1909" s="32"/>
      <c r="H1909" s="32"/>
      <c r="I1909" s="32"/>
      <c r="J1909" s="32"/>
      <c r="K1909" s="32"/>
      <c r="L1909" s="32"/>
      <c r="M1909" s="33">
        <v>44283.1</v>
      </c>
      <c r="N1909" s="33">
        <v>44283.1</v>
      </c>
      <c r="O1909" s="33">
        <v>44283.1</v>
      </c>
      <c r="P1909" s="33">
        <v>44283.1</v>
      </c>
      <c r="Q1909" s="33">
        <v>44283.1</v>
      </c>
      <c r="R1909" s="33">
        <v>44283.1</v>
      </c>
      <c r="S1909" s="33">
        <v>44283.1</v>
      </c>
    </row>
    <row r="1910" spans="1:19">
      <c r="B1910" s="5">
        <v>2015</v>
      </c>
      <c r="C1910" s="32"/>
      <c r="D1910" s="32"/>
      <c r="E1910" s="32"/>
      <c r="F1910" s="32"/>
      <c r="G1910" s="32"/>
      <c r="H1910" s="32"/>
      <c r="I1910" s="32"/>
      <c r="J1910" s="32"/>
      <c r="K1910" s="32"/>
      <c r="L1910" s="33">
        <v>0</v>
      </c>
      <c r="M1910" s="33">
        <v>0</v>
      </c>
      <c r="N1910" s="33">
        <v>0</v>
      </c>
      <c r="O1910" s="33">
        <v>0</v>
      </c>
      <c r="P1910" s="33">
        <v>0</v>
      </c>
      <c r="Q1910" s="33">
        <v>0</v>
      </c>
      <c r="R1910" s="33">
        <v>0</v>
      </c>
      <c r="S1910" s="33">
        <v>0</v>
      </c>
    </row>
    <row r="1911" spans="1:19">
      <c r="B1911" s="5">
        <v>2014</v>
      </c>
      <c r="C1911" s="32"/>
      <c r="D1911" s="32"/>
      <c r="E1911" s="32"/>
      <c r="F1911" s="32"/>
      <c r="G1911" s="32"/>
      <c r="H1911" s="32"/>
      <c r="I1911" s="32"/>
      <c r="J1911" s="32"/>
      <c r="K1911" s="33">
        <v>24513.16</v>
      </c>
      <c r="L1911" s="33">
        <v>24513.16</v>
      </c>
      <c r="M1911" s="33">
        <v>24513.16</v>
      </c>
      <c r="N1911" s="33">
        <v>24513.16</v>
      </c>
      <c r="O1911" s="33">
        <v>24513.16</v>
      </c>
      <c r="P1911" s="33">
        <v>24513.16</v>
      </c>
      <c r="Q1911" s="33">
        <v>24513.16</v>
      </c>
      <c r="R1911" s="33">
        <v>24513.16</v>
      </c>
      <c r="S1911" s="33">
        <v>24513.16</v>
      </c>
    </row>
    <row r="1912" spans="1:19">
      <c r="B1912" s="5">
        <v>2013</v>
      </c>
      <c r="C1912" s="32"/>
      <c r="D1912" s="32"/>
      <c r="E1912" s="32"/>
      <c r="F1912" s="32"/>
      <c r="G1912" s="32"/>
      <c r="H1912" s="32"/>
      <c r="I1912" s="32"/>
      <c r="J1912" s="33">
        <v>35867.31</v>
      </c>
      <c r="K1912" s="33">
        <v>35867.31</v>
      </c>
      <c r="L1912" s="33">
        <v>35867.31</v>
      </c>
      <c r="M1912" s="33">
        <v>35867.31</v>
      </c>
      <c r="N1912" s="33">
        <v>35867.31</v>
      </c>
      <c r="O1912" s="33">
        <v>35867.31</v>
      </c>
      <c r="P1912" s="33">
        <v>35867.31</v>
      </c>
      <c r="Q1912" s="33">
        <v>35867.31</v>
      </c>
      <c r="R1912" s="33">
        <v>35867.31</v>
      </c>
      <c r="S1912" s="33">
        <v>35867.31</v>
      </c>
    </row>
    <row r="1913" spans="1:19">
      <c r="B1913" s="5">
        <v>2012</v>
      </c>
      <c r="C1913" s="32"/>
      <c r="D1913" s="32"/>
      <c r="E1913" s="32"/>
      <c r="F1913" s="32"/>
      <c r="G1913" s="32"/>
      <c r="H1913" s="32"/>
      <c r="I1913" s="33">
        <v>0</v>
      </c>
      <c r="J1913" s="33">
        <v>0</v>
      </c>
      <c r="K1913" s="33">
        <v>0</v>
      </c>
      <c r="L1913" s="33">
        <v>0</v>
      </c>
      <c r="M1913" s="33">
        <v>0</v>
      </c>
      <c r="N1913" s="33">
        <v>0</v>
      </c>
      <c r="O1913" s="33">
        <v>0</v>
      </c>
      <c r="P1913" s="33">
        <v>0</v>
      </c>
      <c r="Q1913" s="33">
        <v>0</v>
      </c>
      <c r="R1913" s="33">
        <v>0</v>
      </c>
      <c r="S1913" s="33">
        <v>0</v>
      </c>
    </row>
    <row r="1914" spans="1:19">
      <c r="B1914" s="5">
        <v>2011</v>
      </c>
      <c r="C1914" s="32"/>
      <c r="D1914" s="32"/>
      <c r="E1914" s="32"/>
      <c r="F1914" s="32"/>
      <c r="G1914" s="32"/>
      <c r="H1914" s="33">
        <v>35988.35</v>
      </c>
      <c r="I1914" s="33">
        <v>35988.35</v>
      </c>
      <c r="J1914" s="33">
        <v>35988.35</v>
      </c>
      <c r="K1914" s="33">
        <v>35988.35</v>
      </c>
      <c r="L1914" s="33">
        <v>35988.35</v>
      </c>
      <c r="M1914" s="33">
        <v>35988.35</v>
      </c>
      <c r="N1914" s="33">
        <v>35988.35</v>
      </c>
      <c r="O1914" s="33">
        <v>35988.35</v>
      </c>
      <c r="P1914" s="33">
        <v>35988.35</v>
      </c>
      <c r="Q1914" s="33">
        <v>35988.35</v>
      </c>
      <c r="R1914" s="33">
        <v>35988.35</v>
      </c>
      <c r="S1914" s="33">
        <v>35988.35</v>
      </c>
    </row>
    <row r="1915" spans="1:19">
      <c r="B1915" s="5">
        <v>2010</v>
      </c>
      <c r="C1915" s="32"/>
      <c r="D1915" s="32"/>
      <c r="E1915" s="32"/>
      <c r="F1915" s="32"/>
      <c r="G1915" s="33">
        <v>5399.17</v>
      </c>
      <c r="H1915" s="33">
        <v>5399.17</v>
      </c>
      <c r="I1915" s="33">
        <v>5399.17</v>
      </c>
      <c r="J1915" s="33">
        <v>5399.17</v>
      </c>
      <c r="K1915" s="33">
        <v>5399.17</v>
      </c>
      <c r="L1915" s="33">
        <v>5399.17</v>
      </c>
      <c r="M1915" s="33">
        <v>5399.17</v>
      </c>
      <c r="N1915" s="33">
        <v>5399.17</v>
      </c>
      <c r="O1915" s="33">
        <v>5399.17</v>
      </c>
      <c r="P1915" s="33">
        <v>5399.17</v>
      </c>
      <c r="Q1915" s="33">
        <v>5399.17</v>
      </c>
      <c r="R1915" s="33">
        <v>5399.17</v>
      </c>
      <c r="S1915" s="33">
        <v>5399.17</v>
      </c>
    </row>
    <row r="1916" spans="1:19">
      <c r="B1916" s="5">
        <v>2009</v>
      </c>
      <c r="C1916" s="32"/>
      <c r="D1916" s="32"/>
      <c r="E1916" s="32"/>
      <c r="F1916" s="33">
        <v>7132.66</v>
      </c>
      <c r="G1916" s="33">
        <v>7132.66</v>
      </c>
      <c r="H1916" s="33">
        <v>7132.66</v>
      </c>
      <c r="I1916" s="33">
        <v>7132.66</v>
      </c>
      <c r="J1916" s="33">
        <v>7132.66</v>
      </c>
      <c r="K1916" s="33">
        <v>7132.66</v>
      </c>
      <c r="L1916" s="33">
        <v>7132.66</v>
      </c>
      <c r="M1916" s="33">
        <v>7132.66</v>
      </c>
      <c r="N1916" s="33">
        <v>7132.66</v>
      </c>
      <c r="O1916" s="33">
        <v>7132.66</v>
      </c>
      <c r="P1916" s="33">
        <v>7132.66</v>
      </c>
      <c r="Q1916" s="33">
        <v>7132.66</v>
      </c>
      <c r="R1916" s="33">
        <v>7132.66</v>
      </c>
      <c r="S1916" s="33">
        <v>7132.66</v>
      </c>
    </row>
    <row r="1917" spans="1:19">
      <c r="B1917" s="5">
        <v>2008</v>
      </c>
      <c r="C1917" s="32"/>
      <c r="D1917" s="32"/>
      <c r="E1917" s="33">
        <v>0</v>
      </c>
      <c r="F1917" s="33">
        <v>0</v>
      </c>
      <c r="G1917" s="33">
        <v>0</v>
      </c>
      <c r="H1917" s="33">
        <v>0</v>
      </c>
      <c r="I1917" s="33">
        <v>0</v>
      </c>
      <c r="J1917" s="33">
        <v>0</v>
      </c>
      <c r="K1917" s="33">
        <v>0</v>
      </c>
      <c r="L1917" s="33">
        <v>0</v>
      </c>
      <c r="M1917" s="33">
        <v>0</v>
      </c>
      <c r="N1917" s="33">
        <v>0</v>
      </c>
      <c r="O1917" s="33">
        <v>0</v>
      </c>
      <c r="P1917" s="33">
        <v>0</v>
      </c>
      <c r="Q1917" s="33">
        <v>0</v>
      </c>
      <c r="R1917" s="33">
        <v>0</v>
      </c>
      <c r="S1917" s="33">
        <v>0</v>
      </c>
    </row>
    <row r="1918" spans="1:19">
      <c r="B1918" s="5">
        <v>2007</v>
      </c>
      <c r="C1918" s="32"/>
      <c r="D1918" s="33">
        <v>16149.4</v>
      </c>
      <c r="E1918" s="33">
        <v>16149.4</v>
      </c>
      <c r="F1918" s="33">
        <v>16149.4</v>
      </c>
      <c r="G1918" s="33">
        <v>16149.4</v>
      </c>
      <c r="H1918" s="33">
        <v>16149.4</v>
      </c>
      <c r="I1918" s="33">
        <v>16149.4</v>
      </c>
      <c r="J1918" s="33">
        <v>16149.4</v>
      </c>
      <c r="K1918" s="33">
        <v>16149.4</v>
      </c>
      <c r="L1918" s="33">
        <v>16149.4</v>
      </c>
      <c r="M1918" s="33">
        <v>16149.4</v>
      </c>
      <c r="N1918" s="33">
        <v>16149.4</v>
      </c>
      <c r="O1918" s="33">
        <v>16149.4</v>
      </c>
      <c r="P1918" s="33">
        <v>16149.4</v>
      </c>
      <c r="Q1918" s="33">
        <v>16149.4</v>
      </c>
      <c r="R1918" s="33">
        <v>16149.4</v>
      </c>
      <c r="S1918" s="33">
        <v>16149.4</v>
      </c>
    </row>
    <row r="1919" spans="1:19">
      <c r="B1919" s="5">
        <v>2006</v>
      </c>
      <c r="C1919" s="33">
        <v>152789.84</v>
      </c>
      <c r="D1919" s="33">
        <v>152789.84</v>
      </c>
      <c r="E1919" s="33">
        <v>152789.84</v>
      </c>
      <c r="F1919" s="33">
        <v>152789.84</v>
      </c>
      <c r="G1919" s="33">
        <v>152789.84</v>
      </c>
      <c r="H1919" s="33">
        <v>152789.84</v>
      </c>
      <c r="I1919" s="33">
        <v>152789.84</v>
      </c>
      <c r="J1919" s="33">
        <v>152789.84</v>
      </c>
      <c r="K1919" s="33">
        <v>152789.84</v>
      </c>
      <c r="L1919" s="33">
        <v>152789.84</v>
      </c>
      <c r="M1919" s="33">
        <v>152789.84</v>
      </c>
      <c r="N1919" s="33">
        <v>152789.84</v>
      </c>
      <c r="O1919" s="33">
        <v>152789.84</v>
      </c>
      <c r="P1919" s="33">
        <v>152789.84</v>
      </c>
      <c r="Q1919" s="33">
        <v>152789.84</v>
      </c>
      <c r="R1919" s="33">
        <v>152789.84</v>
      </c>
      <c r="S1919" s="33">
        <v>152789.84</v>
      </c>
    </row>
    <row r="1920" spans="1:19">
      <c r="B1920" s="5">
        <v>2005</v>
      </c>
      <c r="C1920" s="33">
        <v>0</v>
      </c>
      <c r="D1920" s="33">
        <v>0</v>
      </c>
      <c r="E1920" s="33">
        <v>0</v>
      </c>
      <c r="F1920" s="33">
        <v>0</v>
      </c>
      <c r="G1920" s="33">
        <v>0</v>
      </c>
      <c r="H1920" s="33">
        <v>0</v>
      </c>
      <c r="I1920" s="33">
        <v>0</v>
      </c>
      <c r="J1920" s="33">
        <v>0</v>
      </c>
      <c r="K1920" s="33">
        <v>0</v>
      </c>
      <c r="L1920" s="33">
        <v>0</v>
      </c>
      <c r="M1920" s="33">
        <v>0</v>
      </c>
      <c r="N1920" s="33">
        <v>0</v>
      </c>
      <c r="O1920" s="33">
        <v>0</v>
      </c>
      <c r="P1920" s="33">
        <v>0</v>
      </c>
      <c r="Q1920" s="33">
        <v>0</v>
      </c>
      <c r="R1920" s="33">
        <v>0</v>
      </c>
      <c r="S1920" s="33">
        <v>0</v>
      </c>
    </row>
    <row r="1921" spans="2:19">
      <c r="B1921" s="5">
        <v>2004</v>
      </c>
      <c r="C1921" s="33">
        <v>0</v>
      </c>
      <c r="D1921" s="33">
        <v>0</v>
      </c>
      <c r="E1921" s="33">
        <v>0</v>
      </c>
      <c r="F1921" s="33">
        <v>0</v>
      </c>
      <c r="G1921" s="33">
        <v>0</v>
      </c>
      <c r="H1921" s="33">
        <v>0</v>
      </c>
      <c r="I1921" s="33">
        <v>0</v>
      </c>
      <c r="J1921" s="33">
        <v>0</v>
      </c>
      <c r="K1921" s="33">
        <v>0</v>
      </c>
      <c r="L1921" s="33">
        <v>0</v>
      </c>
      <c r="M1921" s="33">
        <v>0</v>
      </c>
      <c r="N1921" s="33">
        <v>0</v>
      </c>
      <c r="O1921" s="33">
        <v>0</v>
      </c>
      <c r="P1921" s="33">
        <v>0</v>
      </c>
      <c r="Q1921" s="33">
        <v>0</v>
      </c>
      <c r="R1921" s="33">
        <v>0</v>
      </c>
      <c r="S1921" s="33">
        <v>0</v>
      </c>
    </row>
    <row r="1922" spans="2:19">
      <c r="B1922" s="5">
        <v>2003</v>
      </c>
      <c r="C1922" s="33">
        <v>41483.69</v>
      </c>
      <c r="D1922" s="33">
        <v>41483.69</v>
      </c>
      <c r="E1922" s="33">
        <v>41483.69</v>
      </c>
      <c r="F1922" s="33">
        <v>41483.69</v>
      </c>
      <c r="G1922" s="33">
        <v>41483.69</v>
      </c>
      <c r="H1922" s="33">
        <v>41483.69</v>
      </c>
      <c r="I1922" s="33">
        <v>41483.69</v>
      </c>
      <c r="J1922" s="33">
        <v>41483.69</v>
      </c>
      <c r="K1922" s="33">
        <v>41483.69</v>
      </c>
      <c r="L1922" s="33">
        <v>41483.69</v>
      </c>
      <c r="M1922" s="33">
        <v>41483.69</v>
      </c>
      <c r="N1922" s="33">
        <v>41483.69</v>
      </c>
      <c r="O1922" s="33">
        <v>41483.69</v>
      </c>
      <c r="P1922" s="33">
        <v>41483.69</v>
      </c>
      <c r="Q1922" s="33">
        <v>41483.69</v>
      </c>
      <c r="R1922" s="33">
        <v>41483.69</v>
      </c>
      <c r="S1922" s="33">
        <v>41483.69</v>
      </c>
    </row>
    <row r="1923" spans="2:19">
      <c r="B1923" s="5">
        <v>2002</v>
      </c>
      <c r="C1923" s="33">
        <v>0</v>
      </c>
      <c r="D1923" s="33">
        <v>0</v>
      </c>
      <c r="E1923" s="33">
        <v>0</v>
      </c>
      <c r="F1923" s="33">
        <v>0</v>
      </c>
      <c r="G1923" s="33">
        <v>0</v>
      </c>
      <c r="H1923" s="33">
        <v>0</v>
      </c>
      <c r="I1923" s="33">
        <v>0</v>
      </c>
      <c r="J1923" s="33">
        <v>0</v>
      </c>
      <c r="K1923" s="33">
        <v>0</v>
      </c>
      <c r="L1923" s="33">
        <v>0</v>
      </c>
      <c r="M1923" s="33">
        <v>0</v>
      </c>
      <c r="N1923" s="33">
        <v>0</v>
      </c>
      <c r="O1923" s="33">
        <v>0</v>
      </c>
      <c r="P1923" s="33">
        <v>0</v>
      </c>
      <c r="Q1923" s="33">
        <v>0</v>
      </c>
      <c r="R1923" s="33">
        <v>0</v>
      </c>
      <c r="S1923" s="33">
        <v>0</v>
      </c>
    </row>
    <row r="1924" spans="2:19">
      <c r="B1924" s="5">
        <v>2001</v>
      </c>
      <c r="C1924" s="33">
        <v>92428</v>
      </c>
      <c r="D1924" s="33">
        <v>92428</v>
      </c>
      <c r="E1924" s="33">
        <v>92428</v>
      </c>
      <c r="F1924" s="33">
        <v>92428</v>
      </c>
      <c r="G1924" s="33">
        <v>92428</v>
      </c>
      <c r="H1924" s="33">
        <v>92428</v>
      </c>
      <c r="I1924" s="33">
        <v>92428</v>
      </c>
      <c r="J1924" s="33">
        <v>92428</v>
      </c>
      <c r="K1924" s="33">
        <v>92428</v>
      </c>
      <c r="L1924" s="33">
        <v>92428</v>
      </c>
      <c r="M1924" s="33">
        <v>92428</v>
      </c>
      <c r="N1924" s="33">
        <v>92428</v>
      </c>
      <c r="O1924" s="33">
        <v>92428</v>
      </c>
      <c r="P1924" s="33">
        <v>92428</v>
      </c>
      <c r="Q1924" s="33">
        <v>92428</v>
      </c>
      <c r="R1924" s="33">
        <v>92428</v>
      </c>
      <c r="S1924" s="33">
        <v>92428</v>
      </c>
    </row>
    <row r="1925" spans="2:19">
      <c r="B1925" s="5">
        <v>2000</v>
      </c>
      <c r="C1925" s="33">
        <v>10691.6</v>
      </c>
      <c r="D1925" s="33">
        <v>10691.6</v>
      </c>
      <c r="E1925" s="33">
        <v>10691.6</v>
      </c>
      <c r="F1925" s="33">
        <v>10691.6</v>
      </c>
      <c r="G1925" s="33">
        <v>10691.6</v>
      </c>
      <c r="H1925" s="33">
        <v>10691.6</v>
      </c>
      <c r="I1925" s="33">
        <v>10691.6</v>
      </c>
      <c r="J1925" s="33">
        <v>10691.6</v>
      </c>
      <c r="K1925" s="33">
        <v>10691.6</v>
      </c>
      <c r="L1925" s="33">
        <v>10691.6</v>
      </c>
      <c r="M1925" s="33">
        <v>10691.6</v>
      </c>
      <c r="N1925" s="33">
        <v>10691.6</v>
      </c>
      <c r="O1925" s="33">
        <v>10691.6</v>
      </c>
      <c r="P1925" s="33">
        <v>10691.6</v>
      </c>
      <c r="Q1925" s="33">
        <v>10691.6</v>
      </c>
      <c r="R1925" s="33">
        <v>10691.6</v>
      </c>
      <c r="S1925" s="33">
        <v>10691.6</v>
      </c>
    </row>
    <row r="1926" spans="2:19">
      <c r="B1926" s="5">
        <v>1999</v>
      </c>
      <c r="C1926" s="33">
        <v>0</v>
      </c>
      <c r="D1926" s="33">
        <v>0</v>
      </c>
      <c r="E1926" s="33">
        <v>0</v>
      </c>
      <c r="F1926" s="33">
        <v>0</v>
      </c>
      <c r="G1926" s="33">
        <v>0</v>
      </c>
      <c r="H1926" s="33">
        <v>0</v>
      </c>
      <c r="I1926" s="33">
        <v>0</v>
      </c>
      <c r="J1926" s="33">
        <v>0</v>
      </c>
      <c r="K1926" s="33">
        <v>0</v>
      </c>
      <c r="L1926" s="33">
        <v>0</v>
      </c>
      <c r="M1926" s="33">
        <v>0</v>
      </c>
      <c r="N1926" s="33">
        <v>0</v>
      </c>
      <c r="O1926" s="33">
        <v>0</v>
      </c>
      <c r="P1926" s="33">
        <v>0</v>
      </c>
      <c r="Q1926" s="33">
        <v>0</v>
      </c>
      <c r="R1926" s="33">
        <v>0</v>
      </c>
      <c r="S1926" s="33">
        <v>0</v>
      </c>
    </row>
    <row r="1927" spans="2:19">
      <c r="B1927" s="5">
        <v>1998</v>
      </c>
      <c r="C1927" s="33">
        <v>0</v>
      </c>
      <c r="D1927" s="33">
        <v>0</v>
      </c>
      <c r="E1927" s="33">
        <v>0</v>
      </c>
      <c r="F1927" s="33">
        <v>0</v>
      </c>
      <c r="G1927" s="33">
        <v>0</v>
      </c>
      <c r="H1927" s="33">
        <v>0</v>
      </c>
      <c r="I1927" s="33">
        <v>0</v>
      </c>
      <c r="J1927" s="33">
        <v>0</v>
      </c>
      <c r="K1927" s="33">
        <v>0</v>
      </c>
      <c r="L1927" s="33">
        <v>0</v>
      </c>
      <c r="M1927" s="33">
        <v>0</v>
      </c>
      <c r="N1927" s="33">
        <v>0</v>
      </c>
      <c r="O1927" s="33">
        <v>0</v>
      </c>
      <c r="P1927" s="33">
        <v>0</v>
      </c>
      <c r="Q1927" s="33">
        <v>0</v>
      </c>
      <c r="R1927" s="33">
        <v>0</v>
      </c>
      <c r="S1927" s="33">
        <v>0</v>
      </c>
    </row>
    <row r="1928" spans="2:19">
      <c r="B1928" s="5">
        <v>1997</v>
      </c>
      <c r="C1928" s="33">
        <v>0</v>
      </c>
      <c r="D1928" s="33">
        <v>0</v>
      </c>
      <c r="E1928" s="33">
        <v>0</v>
      </c>
      <c r="F1928" s="33">
        <v>0</v>
      </c>
      <c r="G1928" s="33">
        <v>0</v>
      </c>
      <c r="H1928" s="33">
        <v>0</v>
      </c>
      <c r="I1928" s="33">
        <v>0</v>
      </c>
      <c r="J1928" s="33">
        <v>0</v>
      </c>
      <c r="K1928" s="33">
        <v>0</v>
      </c>
      <c r="L1928" s="33">
        <v>0</v>
      </c>
      <c r="M1928" s="33">
        <v>0</v>
      </c>
      <c r="N1928" s="33">
        <v>0</v>
      </c>
      <c r="O1928" s="33">
        <v>0</v>
      </c>
      <c r="P1928" s="33">
        <v>0</v>
      </c>
      <c r="Q1928" s="33">
        <v>0</v>
      </c>
      <c r="R1928" s="33">
        <v>0</v>
      </c>
      <c r="S1928" s="33">
        <v>0</v>
      </c>
    </row>
    <row r="1929" spans="2:19">
      <c r="B1929" s="5">
        <v>1996</v>
      </c>
      <c r="C1929" s="33">
        <v>0</v>
      </c>
      <c r="D1929" s="33">
        <v>0</v>
      </c>
      <c r="E1929" s="33">
        <v>0</v>
      </c>
      <c r="F1929" s="33">
        <v>0</v>
      </c>
      <c r="G1929" s="33">
        <v>0</v>
      </c>
      <c r="H1929" s="33">
        <v>0</v>
      </c>
      <c r="I1929" s="33">
        <v>0</v>
      </c>
      <c r="J1929" s="33">
        <v>0</v>
      </c>
      <c r="K1929" s="33">
        <v>0</v>
      </c>
      <c r="L1929" s="33">
        <v>0</v>
      </c>
      <c r="M1929" s="33">
        <v>0</v>
      </c>
      <c r="N1929" s="33">
        <v>0</v>
      </c>
      <c r="O1929" s="33">
        <v>0</v>
      </c>
      <c r="P1929" s="33">
        <v>0</v>
      </c>
      <c r="Q1929" s="33">
        <v>0</v>
      </c>
      <c r="R1929" s="33">
        <v>0</v>
      </c>
      <c r="S1929" s="33">
        <v>0</v>
      </c>
    </row>
    <row r="1930" spans="2:19">
      <c r="B1930" s="5">
        <v>1995</v>
      </c>
      <c r="C1930" s="33">
        <v>0</v>
      </c>
      <c r="D1930" s="33">
        <v>0</v>
      </c>
      <c r="E1930" s="33">
        <v>0</v>
      </c>
      <c r="F1930" s="33">
        <v>0</v>
      </c>
      <c r="G1930" s="33">
        <v>0</v>
      </c>
      <c r="H1930" s="33">
        <v>0</v>
      </c>
      <c r="I1930" s="33">
        <v>0</v>
      </c>
      <c r="J1930" s="33">
        <v>0</v>
      </c>
      <c r="K1930" s="33">
        <v>0</v>
      </c>
      <c r="L1930" s="33">
        <v>0</v>
      </c>
      <c r="M1930" s="33">
        <v>0</v>
      </c>
      <c r="N1930" s="33">
        <v>0</v>
      </c>
      <c r="O1930" s="33">
        <v>0</v>
      </c>
      <c r="P1930" s="33">
        <v>0</v>
      </c>
      <c r="Q1930" s="33">
        <v>0</v>
      </c>
      <c r="R1930" s="33">
        <v>0</v>
      </c>
      <c r="S1930" s="33">
        <v>0</v>
      </c>
    </row>
    <row r="1931" spans="2:19">
      <c r="B1931" s="5">
        <v>1994</v>
      </c>
      <c r="C1931" s="33">
        <v>0</v>
      </c>
      <c r="D1931" s="33">
        <v>0</v>
      </c>
      <c r="E1931" s="33">
        <v>0</v>
      </c>
      <c r="F1931" s="33">
        <v>0</v>
      </c>
      <c r="G1931" s="33">
        <v>0</v>
      </c>
      <c r="H1931" s="33">
        <v>0</v>
      </c>
      <c r="I1931" s="33">
        <v>0</v>
      </c>
      <c r="J1931" s="33">
        <v>0</v>
      </c>
      <c r="K1931" s="33">
        <v>0</v>
      </c>
      <c r="L1931" s="33">
        <v>0</v>
      </c>
      <c r="M1931" s="33">
        <v>0</v>
      </c>
      <c r="N1931" s="33">
        <v>0</v>
      </c>
      <c r="O1931" s="33">
        <v>0</v>
      </c>
      <c r="P1931" s="33">
        <v>0</v>
      </c>
      <c r="Q1931" s="33">
        <v>0</v>
      </c>
      <c r="R1931" s="33">
        <v>0</v>
      </c>
      <c r="S1931" s="33">
        <v>0</v>
      </c>
    </row>
    <row r="1932" spans="2:19">
      <c r="B1932" s="5">
        <v>1993</v>
      </c>
      <c r="C1932" s="33">
        <v>0</v>
      </c>
      <c r="D1932" s="33">
        <v>0</v>
      </c>
      <c r="E1932" s="33">
        <v>0</v>
      </c>
      <c r="F1932" s="33">
        <v>0</v>
      </c>
      <c r="G1932" s="33">
        <v>0</v>
      </c>
      <c r="H1932" s="33">
        <v>0</v>
      </c>
      <c r="I1932" s="33">
        <v>0</v>
      </c>
      <c r="J1932" s="33">
        <v>0</v>
      </c>
      <c r="K1932" s="33">
        <v>0</v>
      </c>
      <c r="L1932" s="33">
        <v>0</v>
      </c>
      <c r="M1932" s="33">
        <v>0</v>
      </c>
      <c r="N1932" s="33">
        <v>0</v>
      </c>
      <c r="O1932" s="33">
        <v>0</v>
      </c>
      <c r="P1932" s="33">
        <v>0</v>
      </c>
      <c r="Q1932" s="33">
        <v>0</v>
      </c>
      <c r="R1932" s="33">
        <v>0</v>
      </c>
      <c r="S1932" s="33">
        <v>0</v>
      </c>
    </row>
    <row r="1933" spans="2:19">
      <c r="B1933" s="5">
        <v>1992</v>
      </c>
      <c r="C1933" s="33">
        <v>0</v>
      </c>
      <c r="D1933" s="33">
        <v>0</v>
      </c>
      <c r="E1933" s="33">
        <v>0</v>
      </c>
      <c r="F1933" s="33">
        <v>0</v>
      </c>
      <c r="G1933" s="33">
        <v>0</v>
      </c>
      <c r="H1933" s="33">
        <v>0</v>
      </c>
      <c r="I1933" s="33">
        <v>0</v>
      </c>
      <c r="J1933" s="33">
        <v>0</v>
      </c>
      <c r="K1933" s="33">
        <v>0</v>
      </c>
      <c r="L1933" s="33">
        <v>0</v>
      </c>
      <c r="M1933" s="33">
        <v>0</v>
      </c>
      <c r="N1933" s="33">
        <v>0</v>
      </c>
      <c r="O1933" s="33">
        <v>0</v>
      </c>
      <c r="P1933" s="33">
        <v>0</v>
      </c>
      <c r="Q1933" s="33">
        <v>0</v>
      </c>
      <c r="R1933" s="33">
        <v>0</v>
      </c>
      <c r="S1933" s="33">
        <v>0</v>
      </c>
    </row>
    <row r="1934" spans="2:19">
      <c r="B1934" s="5">
        <v>1991</v>
      </c>
      <c r="C1934" s="33">
        <v>0</v>
      </c>
      <c r="D1934" s="33">
        <v>0</v>
      </c>
      <c r="E1934" s="33">
        <v>0</v>
      </c>
      <c r="F1934" s="33">
        <v>0</v>
      </c>
      <c r="G1934" s="33">
        <v>0</v>
      </c>
      <c r="H1934" s="33">
        <v>0</v>
      </c>
      <c r="I1934" s="33">
        <v>0</v>
      </c>
      <c r="J1934" s="33">
        <v>0</v>
      </c>
      <c r="K1934" s="33">
        <v>0</v>
      </c>
      <c r="L1934" s="33">
        <v>0</v>
      </c>
      <c r="M1934" s="33">
        <v>0</v>
      </c>
      <c r="N1934" s="33">
        <v>0</v>
      </c>
      <c r="O1934" s="33">
        <v>0</v>
      </c>
      <c r="P1934" s="33">
        <v>0</v>
      </c>
      <c r="Q1934" s="33">
        <v>0</v>
      </c>
      <c r="R1934" s="33">
        <v>0</v>
      </c>
      <c r="S1934" s="33">
        <v>0</v>
      </c>
    </row>
    <row r="1935" spans="2:19">
      <c r="B1935" s="5">
        <v>1990</v>
      </c>
      <c r="C1935" s="33">
        <v>0</v>
      </c>
      <c r="D1935" s="33">
        <v>0</v>
      </c>
      <c r="E1935" s="33">
        <v>0</v>
      </c>
      <c r="F1935" s="33">
        <v>0</v>
      </c>
      <c r="G1935" s="33">
        <v>0</v>
      </c>
      <c r="H1935" s="33">
        <v>0</v>
      </c>
      <c r="I1935" s="33">
        <v>0</v>
      </c>
      <c r="J1935" s="33">
        <v>0</v>
      </c>
      <c r="K1935" s="33">
        <v>0</v>
      </c>
      <c r="L1935" s="33">
        <v>0</v>
      </c>
      <c r="M1935" s="33">
        <v>0</v>
      </c>
      <c r="N1935" s="33">
        <v>0</v>
      </c>
      <c r="O1935" s="33">
        <v>0</v>
      </c>
      <c r="P1935" s="33">
        <v>0</v>
      </c>
      <c r="Q1935" s="33">
        <v>0</v>
      </c>
      <c r="R1935" s="33">
        <v>0</v>
      </c>
      <c r="S1935" s="33">
        <v>0</v>
      </c>
    </row>
    <row r="1936" spans="2:19">
      <c r="B1936" s="5">
        <v>1989</v>
      </c>
      <c r="C1936" s="33">
        <v>0</v>
      </c>
      <c r="D1936" s="33">
        <v>0</v>
      </c>
      <c r="E1936" s="33">
        <v>0</v>
      </c>
      <c r="F1936" s="33">
        <v>0</v>
      </c>
      <c r="G1936" s="33">
        <v>0</v>
      </c>
      <c r="H1936" s="33">
        <v>0</v>
      </c>
      <c r="I1936" s="33">
        <v>0</v>
      </c>
      <c r="J1936" s="33">
        <v>0</v>
      </c>
      <c r="K1936" s="33">
        <v>0</v>
      </c>
      <c r="L1936" s="33">
        <v>0</v>
      </c>
      <c r="M1936" s="33">
        <v>0</v>
      </c>
      <c r="N1936" s="33">
        <v>0</v>
      </c>
      <c r="O1936" s="33">
        <v>0</v>
      </c>
      <c r="P1936" s="33">
        <v>0</v>
      </c>
      <c r="Q1936" s="33">
        <v>0</v>
      </c>
      <c r="R1936" s="33">
        <v>0</v>
      </c>
      <c r="S1936" s="33">
        <v>0</v>
      </c>
    </row>
    <row r="1937" spans="2:19">
      <c r="B1937" s="5">
        <v>1988</v>
      </c>
      <c r="C1937" s="33">
        <v>0</v>
      </c>
      <c r="D1937" s="33">
        <v>0</v>
      </c>
      <c r="E1937" s="33">
        <v>0</v>
      </c>
      <c r="F1937" s="33">
        <v>0</v>
      </c>
      <c r="G1937" s="33">
        <v>0</v>
      </c>
      <c r="H1937" s="33">
        <v>0</v>
      </c>
      <c r="I1937" s="33">
        <v>0</v>
      </c>
      <c r="J1937" s="33">
        <v>0</v>
      </c>
      <c r="K1937" s="33">
        <v>0</v>
      </c>
      <c r="L1937" s="33">
        <v>0</v>
      </c>
      <c r="M1937" s="33">
        <v>0</v>
      </c>
      <c r="N1937" s="33">
        <v>0</v>
      </c>
      <c r="O1937" s="33">
        <v>0</v>
      </c>
      <c r="P1937" s="33">
        <v>0</v>
      </c>
      <c r="Q1937" s="33">
        <v>0</v>
      </c>
      <c r="R1937" s="33">
        <v>0</v>
      </c>
      <c r="S1937" s="33">
        <v>0</v>
      </c>
    </row>
    <row r="1938" spans="2:19">
      <c r="B1938" s="5">
        <v>1987</v>
      </c>
      <c r="C1938" s="33">
        <v>0</v>
      </c>
      <c r="D1938" s="33">
        <v>0</v>
      </c>
      <c r="E1938" s="33">
        <v>0</v>
      </c>
      <c r="F1938" s="33">
        <v>0</v>
      </c>
      <c r="G1938" s="33">
        <v>0</v>
      </c>
      <c r="H1938" s="33">
        <v>0</v>
      </c>
      <c r="I1938" s="33">
        <v>0</v>
      </c>
      <c r="J1938" s="33">
        <v>0</v>
      </c>
      <c r="K1938" s="33">
        <v>0</v>
      </c>
      <c r="L1938" s="33">
        <v>0</v>
      </c>
      <c r="M1938" s="33">
        <v>0</v>
      </c>
      <c r="N1938" s="33">
        <v>0</v>
      </c>
      <c r="O1938" s="33">
        <v>0</v>
      </c>
      <c r="P1938" s="33">
        <v>0</v>
      </c>
      <c r="Q1938" s="33">
        <v>0</v>
      </c>
      <c r="R1938" s="33">
        <v>0</v>
      </c>
      <c r="S1938" s="33">
        <v>0</v>
      </c>
    </row>
    <row r="1939" spans="2:19">
      <c r="B1939" s="5">
        <v>1986</v>
      </c>
      <c r="C1939" s="33">
        <v>0</v>
      </c>
      <c r="D1939" s="33">
        <v>0</v>
      </c>
      <c r="E1939" s="33">
        <v>0</v>
      </c>
      <c r="F1939" s="33">
        <v>0</v>
      </c>
      <c r="G1939" s="33">
        <v>0</v>
      </c>
      <c r="H1939" s="33">
        <v>0</v>
      </c>
      <c r="I1939" s="33">
        <v>0</v>
      </c>
      <c r="J1939" s="33">
        <v>0</v>
      </c>
      <c r="K1939" s="33">
        <v>0</v>
      </c>
      <c r="L1939" s="33">
        <v>0</v>
      </c>
      <c r="M1939" s="33">
        <v>0</v>
      </c>
      <c r="N1939" s="33">
        <v>0</v>
      </c>
      <c r="O1939" s="33">
        <v>0</v>
      </c>
      <c r="P1939" s="33">
        <v>0</v>
      </c>
      <c r="Q1939" s="33">
        <v>0</v>
      </c>
      <c r="R1939" s="33">
        <v>0</v>
      </c>
      <c r="S1939" s="33">
        <v>0</v>
      </c>
    </row>
    <row r="1940" spans="2:19">
      <c r="B1940" s="5">
        <v>1985</v>
      </c>
      <c r="C1940" s="33">
        <v>2834995.51</v>
      </c>
      <c r="D1940" s="33">
        <v>2834995.51</v>
      </c>
      <c r="E1940" s="33">
        <v>2834995.51</v>
      </c>
      <c r="F1940" s="33">
        <v>2834995.51</v>
      </c>
      <c r="G1940" s="33">
        <v>2834995.51</v>
      </c>
      <c r="H1940" s="33">
        <v>2834995.51</v>
      </c>
      <c r="I1940" s="33">
        <v>2834995.51</v>
      </c>
      <c r="J1940" s="33">
        <v>2834995.51</v>
      </c>
      <c r="K1940" s="33">
        <v>2834995.51</v>
      </c>
      <c r="L1940" s="33">
        <v>2834995.51</v>
      </c>
      <c r="M1940" s="33">
        <v>2834995.51</v>
      </c>
      <c r="N1940" s="33">
        <v>2834995.51</v>
      </c>
      <c r="O1940" s="33">
        <v>2834995.51</v>
      </c>
      <c r="P1940" s="33">
        <v>2834995.51</v>
      </c>
      <c r="Q1940" s="33">
        <v>2834995.51</v>
      </c>
      <c r="R1940" s="33">
        <v>2834995.51</v>
      </c>
      <c r="S1940" s="33">
        <v>2834995.51</v>
      </c>
    </row>
    <row r="1941" spans="2:19">
      <c r="B1941" s="5">
        <v>1984</v>
      </c>
      <c r="C1941" s="33">
        <v>0</v>
      </c>
      <c r="D1941" s="33">
        <v>0</v>
      </c>
      <c r="E1941" s="33">
        <v>0</v>
      </c>
      <c r="F1941" s="33">
        <v>0</v>
      </c>
      <c r="G1941" s="33">
        <v>0</v>
      </c>
      <c r="H1941" s="33">
        <v>0</v>
      </c>
      <c r="I1941" s="33">
        <v>0</v>
      </c>
      <c r="J1941" s="33">
        <v>0</v>
      </c>
      <c r="K1941" s="33">
        <v>0</v>
      </c>
      <c r="L1941" s="33">
        <v>0</v>
      </c>
      <c r="M1941" s="33">
        <v>0</v>
      </c>
      <c r="N1941" s="33">
        <v>0</v>
      </c>
      <c r="O1941" s="33">
        <v>0</v>
      </c>
      <c r="P1941" s="33">
        <v>0</v>
      </c>
      <c r="Q1941" s="33">
        <v>0</v>
      </c>
      <c r="R1941" s="33">
        <v>0</v>
      </c>
      <c r="S1941" s="33">
        <v>0</v>
      </c>
    </row>
    <row r="1942" spans="2:19">
      <c r="B1942" s="5">
        <v>1983</v>
      </c>
      <c r="C1942" s="33">
        <v>0</v>
      </c>
      <c r="D1942" s="33">
        <v>0</v>
      </c>
      <c r="E1942" s="33">
        <v>0</v>
      </c>
      <c r="F1942" s="33">
        <v>0</v>
      </c>
      <c r="G1942" s="33">
        <v>0</v>
      </c>
      <c r="H1942" s="33">
        <v>0</v>
      </c>
      <c r="I1942" s="33">
        <v>0</v>
      </c>
      <c r="J1942" s="33">
        <v>0</v>
      </c>
      <c r="K1942" s="33">
        <v>0</v>
      </c>
      <c r="L1942" s="33">
        <v>0</v>
      </c>
      <c r="M1942" s="33">
        <v>0</v>
      </c>
      <c r="N1942" s="33">
        <v>0</v>
      </c>
      <c r="O1942" s="33">
        <v>0</v>
      </c>
      <c r="P1942" s="33">
        <v>0</v>
      </c>
      <c r="Q1942" s="33">
        <v>0</v>
      </c>
      <c r="R1942" s="33">
        <v>0</v>
      </c>
      <c r="S1942" s="33">
        <v>0</v>
      </c>
    </row>
    <row r="1943" spans="2:19">
      <c r="B1943" s="5">
        <v>1982</v>
      </c>
      <c r="C1943" s="33">
        <v>0</v>
      </c>
      <c r="D1943" s="33">
        <v>0</v>
      </c>
      <c r="E1943" s="33">
        <v>0</v>
      </c>
      <c r="F1943" s="33">
        <v>0</v>
      </c>
      <c r="G1943" s="33">
        <v>0</v>
      </c>
      <c r="H1943" s="33">
        <v>0</v>
      </c>
      <c r="I1943" s="33">
        <v>0</v>
      </c>
      <c r="J1943" s="33">
        <v>0</v>
      </c>
      <c r="K1943" s="33">
        <v>0</v>
      </c>
      <c r="L1943" s="33">
        <v>0</v>
      </c>
      <c r="M1943" s="33">
        <v>0</v>
      </c>
      <c r="N1943" s="33">
        <v>0</v>
      </c>
      <c r="O1943" s="33">
        <v>0</v>
      </c>
      <c r="P1943" s="33">
        <v>0</v>
      </c>
      <c r="Q1943" s="33">
        <v>0</v>
      </c>
      <c r="R1943" s="33">
        <v>0</v>
      </c>
      <c r="S1943" s="33">
        <v>0</v>
      </c>
    </row>
    <row r="1944" spans="2:19">
      <c r="B1944" s="5">
        <v>1981</v>
      </c>
      <c r="C1944" s="33">
        <v>0</v>
      </c>
      <c r="D1944" s="33">
        <v>0</v>
      </c>
      <c r="E1944" s="33">
        <v>0</v>
      </c>
      <c r="F1944" s="33">
        <v>0</v>
      </c>
      <c r="G1944" s="33">
        <v>0</v>
      </c>
      <c r="H1944" s="33">
        <v>0</v>
      </c>
      <c r="I1944" s="33">
        <v>0</v>
      </c>
      <c r="J1944" s="33">
        <v>0</v>
      </c>
      <c r="K1944" s="33">
        <v>0</v>
      </c>
      <c r="L1944" s="33">
        <v>0</v>
      </c>
      <c r="M1944" s="33">
        <v>0</v>
      </c>
      <c r="N1944" s="33">
        <v>0</v>
      </c>
      <c r="O1944" s="33">
        <v>0</v>
      </c>
      <c r="P1944" s="33">
        <v>0</v>
      </c>
      <c r="Q1944" s="33">
        <v>0</v>
      </c>
      <c r="R1944" s="33">
        <v>0</v>
      </c>
      <c r="S1944" s="33">
        <v>0</v>
      </c>
    </row>
    <row r="1945" spans="2:19">
      <c r="B1945" s="5">
        <v>1980</v>
      </c>
      <c r="C1945" s="33">
        <v>0</v>
      </c>
      <c r="D1945" s="33">
        <v>0</v>
      </c>
      <c r="E1945" s="33">
        <v>0</v>
      </c>
      <c r="F1945" s="33">
        <v>0</v>
      </c>
      <c r="G1945" s="33">
        <v>0</v>
      </c>
      <c r="H1945" s="33">
        <v>0</v>
      </c>
      <c r="I1945" s="33">
        <v>0</v>
      </c>
      <c r="J1945" s="33">
        <v>0</v>
      </c>
      <c r="K1945" s="33">
        <v>0</v>
      </c>
      <c r="L1945" s="33">
        <v>0</v>
      </c>
      <c r="M1945" s="33">
        <v>0</v>
      </c>
      <c r="N1945" s="33">
        <v>0</v>
      </c>
      <c r="O1945" s="33">
        <v>0</v>
      </c>
      <c r="P1945" s="33">
        <v>0</v>
      </c>
      <c r="Q1945" s="33">
        <v>0</v>
      </c>
      <c r="R1945" s="33">
        <v>0</v>
      </c>
      <c r="S1945" s="33">
        <v>0</v>
      </c>
    </row>
    <row r="1946" spans="2:19">
      <c r="B1946" s="5">
        <v>1979</v>
      </c>
      <c r="C1946" s="33">
        <v>0</v>
      </c>
      <c r="D1946" s="33">
        <v>0</v>
      </c>
      <c r="E1946" s="33">
        <v>0</v>
      </c>
      <c r="F1946" s="33">
        <v>0</v>
      </c>
      <c r="G1946" s="33">
        <v>0</v>
      </c>
      <c r="H1946" s="33">
        <v>0</v>
      </c>
      <c r="I1946" s="33">
        <v>0</v>
      </c>
      <c r="J1946" s="33">
        <v>0</v>
      </c>
      <c r="K1946" s="33">
        <v>0</v>
      </c>
      <c r="L1946" s="33">
        <v>0</v>
      </c>
      <c r="M1946" s="33">
        <v>0</v>
      </c>
      <c r="N1946" s="33">
        <v>0</v>
      </c>
      <c r="O1946" s="33">
        <v>0</v>
      </c>
      <c r="P1946" s="33">
        <v>0</v>
      </c>
      <c r="Q1946" s="33">
        <v>0</v>
      </c>
      <c r="R1946" s="33">
        <v>0</v>
      </c>
      <c r="S1946" s="33">
        <v>0</v>
      </c>
    </row>
    <row r="1947" spans="2:19">
      <c r="B1947" s="5">
        <v>1978</v>
      </c>
      <c r="C1947" s="33">
        <v>0</v>
      </c>
      <c r="D1947" s="33">
        <v>0</v>
      </c>
      <c r="E1947" s="33">
        <v>0</v>
      </c>
      <c r="F1947" s="33">
        <v>0</v>
      </c>
      <c r="G1947" s="33">
        <v>0</v>
      </c>
      <c r="H1947" s="33">
        <v>0</v>
      </c>
      <c r="I1947" s="33">
        <v>0</v>
      </c>
      <c r="J1947" s="33">
        <v>0</v>
      </c>
      <c r="K1947" s="33">
        <v>0</v>
      </c>
      <c r="L1947" s="33">
        <v>0</v>
      </c>
      <c r="M1947" s="33">
        <v>0</v>
      </c>
      <c r="N1947" s="33">
        <v>0</v>
      </c>
      <c r="O1947" s="33">
        <v>0</v>
      </c>
      <c r="P1947" s="33">
        <v>0</v>
      </c>
      <c r="Q1947" s="33">
        <v>0</v>
      </c>
      <c r="R1947" s="33">
        <v>0</v>
      </c>
      <c r="S1947" s="33">
        <v>0</v>
      </c>
    </row>
    <row r="1948" spans="2:19">
      <c r="B1948" s="5">
        <v>1977</v>
      </c>
      <c r="C1948" s="33">
        <v>0</v>
      </c>
      <c r="D1948" s="33">
        <v>0</v>
      </c>
      <c r="E1948" s="33">
        <v>0</v>
      </c>
      <c r="F1948" s="33">
        <v>0</v>
      </c>
      <c r="G1948" s="33">
        <v>0</v>
      </c>
      <c r="H1948" s="33">
        <v>0</v>
      </c>
      <c r="I1948" s="33">
        <v>0</v>
      </c>
      <c r="J1948" s="33">
        <v>0</v>
      </c>
      <c r="K1948" s="33">
        <v>0</v>
      </c>
      <c r="L1948" s="33">
        <v>0</v>
      </c>
      <c r="M1948" s="33">
        <v>0</v>
      </c>
      <c r="N1948" s="33">
        <v>0</v>
      </c>
      <c r="O1948" s="33">
        <v>0</v>
      </c>
      <c r="P1948" s="33">
        <v>0</v>
      </c>
      <c r="Q1948" s="33">
        <v>0</v>
      </c>
      <c r="R1948" s="33">
        <v>0</v>
      </c>
      <c r="S1948" s="33">
        <v>0</v>
      </c>
    </row>
    <row r="1949" spans="2:19">
      <c r="B1949" s="5">
        <v>1976</v>
      </c>
      <c r="C1949" s="33">
        <v>0</v>
      </c>
      <c r="D1949" s="33">
        <v>0</v>
      </c>
      <c r="E1949" s="33">
        <v>0</v>
      </c>
      <c r="F1949" s="33">
        <v>0</v>
      </c>
      <c r="G1949" s="33">
        <v>0</v>
      </c>
      <c r="H1949" s="33">
        <v>0</v>
      </c>
      <c r="I1949" s="33">
        <v>0</v>
      </c>
      <c r="J1949" s="33">
        <v>0</v>
      </c>
      <c r="K1949" s="33">
        <v>0</v>
      </c>
      <c r="L1949" s="33">
        <v>0</v>
      </c>
      <c r="M1949" s="33">
        <v>0</v>
      </c>
      <c r="N1949" s="33">
        <v>0</v>
      </c>
      <c r="O1949" s="33">
        <v>0</v>
      </c>
      <c r="P1949" s="33">
        <v>0</v>
      </c>
      <c r="Q1949" s="33">
        <v>0</v>
      </c>
      <c r="R1949" s="33">
        <v>0</v>
      </c>
      <c r="S1949" s="33">
        <v>0</v>
      </c>
    </row>
    <row r="1950" spans="2:19">
      <c r="B1950" s="5">
        <v>1975</v>
      </c>
      <c r="C1950" s="33">
        <v>0</v>
      </c>
      <c r="D1950" s="33">
        <v>0</v>
      </c>
      <c r="E1950" s="33">
        <v>0</v>
      </c>
      <c r="F1950" s="33">
        <v>0</v>
      </c>
      <c r="G1950" s="33">
        <v>0</v>
      </c>
      <c r="H1950" s="33">
        <v>0</v>
      </c>
      <c r="I1950" s="33">
        <v>0</v>
      </c>
      <c r="J1950" s="33">
        <v>0</v>
      </c>
      <c r="K1950" s="33">
        <v>0</v>
      </c>
      <c r="L1950" s="33">
        <v>0</v>
      </c>
      <c r="M1950" s="33">
        <v>0</v>
      </c>
      <c r="N1950" s="33">
        <v>0</v>
      </c>
      <c r="O1950" s="33">
        <v>0</v>
      </c>
      <c r="P1950" s="33">
        <v>0</v>
      </c>
      <c r="Q1950" s="33">
        <v>0</v>
      </c>
      <c r="R1950" s="33">
        <v>0</v>
      </c>
      <c r="S1950" s="33">
        <v>0</v>
      </c>
    </row>
    <row r="1951" spans="2:19">
      <c r="B1951" s="5">
        <v>1974</v>
      </c>
      <c r="C1951" s="33">
        <v>0</v>
      </c>
      <c r="D1951" s="33">
        <v>0</v>
      </c>
      <c r="E1951" s="33">
        <v>0</v>
      </c>
      <c r="F1951" s="33">
        <v>0</v>
      </c>
      <c r="G1951" s="33">
        <v>0</v>
      </c>
      <c r="H1951" s="33">
        <v>0</v>
      </c>
      <c r="I1951" s="33">
        <v>0</v>
      </c>
      <c r="J1951" s="33">
        <v>0</v>
      </c>
      <c r="K1951" s="33">
        <v>0</v>
      </c>
      <c r="L1951" s="33">
        <v>0</v>
      </c>
      <c r="M1951" s="33">
        <v>0</v>
      </c>
      <c r="N1951" s="33">
        <v>0</v>
      </c>
      <c r="O1951" s="33">
        <v>0</v>
      </c>
      <c r="P1951" s="33">
        <v>0</v>
      </c>
      <c r="Q1951" s="33">
        <v>0</v>
      </c>
      <c r="R1951" s="33">
        <v>0</v>
      </c>
      <c r="S1951" s="33">
        <v>0</v>
      </c>
    </row>
    <row r="1952" spans="2:19">
      <c r="B1952" s="5">
        <v>1973</v>
      </c>
      <c r="C1952" s="33">
        <v>0</v>
      </c>
      <c r="D1952" s="33">
        <v>0</v>
      </c>
      <c r="E1952" s="33">
        <v>0</v>
      </c>
      <c r="F1952" s="33">
        <v>0</v>
      </c>
      <c r="G1952" s="33">
        <v>0</v>
      </c>
      <c r="H1952" s="33">
        <v>0</v>
      </c>
      <c r="I1952" s="33">
        <v>0</v>
      </c>
      <c r="J1952" s="33">
        <v>0</v>
      </c>
      <c r="K1952" s="33">
        <v>0</v>
      </c>
      <c r="L1952" s="33">
        <v>0</v>
      </c>
      <c r="M1952" s="33">
        <v>0</v>
      </c>
      <c r="N1952" s="33">
        <v>0</v>
      </c>
      <c r="O1952" s="33">
        <v>0</v>
      </c>
      <c r="P1952" s="33">
        <v>0</v>
      </c>
      <c r="Q1952" s="33">
        <v>0</v>
      </c>
      <c r="R1952" s="33">
        <v>0</v>
      </c>
      <c r="S1952" s="33">
        <v>0</v>
      </c>
    </row>
    <row r="1953" spans="2:19">
      <c r="B1953" s="5">
        <v>1972</v>
      </c>
      <c r="C1953" s="33">
        <v>0</v>
      </c>
      <c r="D1953" s="33">
        <v>0</v>
      </c>
      <c r="E1953" s="33">
        <v>0</v>
      </c>
      <c r="F1953" s="33">
        <v>0</v>
      </c>
      <c r="G1953" s="33">
        <v>0</v>
      </c>
      <c r="H1953" s="33">
        <v>0</v>
      </c>
      <c r="I1953" s="33">
        <v>0</v>
      </c>
      <c r="J1953" s="33">
        <v>0</v>
      </c>
      <c r="K1953" s="33">
        <v>0</v>
      </c>
      <c r="L1953" s="33">
        <v>0</v>
      </c>
      <c r="M1953" s="33">
        <v>0</v>
      </c>
      <c r="N1953" s="33">
        <v>0</v>
      </c>
      <c r="O1953" s="33">
        <v>0</v>
      </c>
      <c r="P1953" s="33">
        <v>0</v>
      </c>
      <c r="Q1953" s="33">
        <v>0</v>
      </c>
      <c r="R1953" s="33">
        <v>0</v>
      </c>
      <c r="S1953" s="33">
        <v>0</v>
      </c>
    </row>
    <row r="1954" spans="2:19">
      <c r="B1954" s="5">
        <v>1971</v>
      </c>
      <c r="C1954" s="33">
        <v>0</v>
      </c>
      <c r="D1954" s="33">
        <v>0</v>
      </c>
      <c r="E1954" s="33">
        <v>0</v>
      </c>
      <c r="F1954" s="33">
        <v>0</v>
      </c>
      <c r="G1954" s="33">
        <v>0</v>
      </c>
      <c r="H1954" s="33">
        <v>0</v>
      </c>
      <c r="I1954" s="33">
        <v>0</v>
      </c>
      <c r="J1954" s="33">
        <v>0</v>
      </c>
      <c r="K1954" s="33">
        <v>0</v>
      </c>
      <c r="L1954" s="33">
        <v>0</v>
      </c>
      <c r="M1954" s="33">
        <v>0</v>
      </c>
      <c r="N1954" s="33">
        <v>0</v>
      </c>
      <c r="O1954" s="33">
        <v>0</v>
      </c>
      <c r="P1954" s="33">
        <v>0</v>
      </c>
      <c r="Q1954" s="33">
        <v>0</v>
      </c>
      <c r="R1954" s="33">
        <v>0</v>
      </c>
      <c r="S1954" s="33">
        <v>0</v>
      </c>
    </row>
    <row r="1955" spans="2:19">
      <c r="B1955" s="5">
        <v>1970</v>
      </c>
      <c r="C1955" s="33">
        <v>0</v>
      </c>
      <c r="D1955" s="33">
        <v>0</v>
      </c>
      <c r="E1955" s="33">
        <v>0</v>
      </c>
      <c r="F1955" s="33">
        <v>0</v>
      </c>
      <c r="G1955" s="33">
        <v>0</v>
      </c>
      <c r="H1955" s="33">
        <v>0</v>
      </c>
      <c r="I1955" s="33">
        <v>0</v>
      </c>
      <c r="J1955" s="33">
        <v>0</v>
      </c>
      <c r="K1955" s="33">
        <v>0</v>
      </c>
      <c r="L1955" s="33">
        <v>0</v>
      </c>
      <c r="M1955" s="33">
        <v>0</v>
      </c>
      <c r="N1955" s="33">
        <v>0</v>
      </c>
      <c r="O1955" s="33">
        <v>0</v>
      </c>
      <c r="P1955" s="33">
        <v>0</v>
      </c>
      <c r="Q1955" s="33">
        <v>0</v>
      </c>
      <c r="R1955" s="33">
        <v>0</v>
      </c>
      <c r="S1955" s="33">
        <v>0</v>
      </c>
    </row>
    <row r="1956" spans="2:19">
      <c r="B1956" s="5">
        <v>1969</v>
      </c>
      <c r="C1956" s="33">
        <v>0</v>
      </c>
      <c r="D1956" s="33">
        <v>0</v>
      </c>
      <c r="E1956" s="33">
        <v>0</v>
      </c>
      <c r="F1956" s="33">
        <v>0</v>
      </c>
      <c r="G1956" s="33">
        <v>0</v>
      </c>
      <c r="H1956" s="33">
        <v>0</v>
      </c>
      <c r="I1956" s="33">
        <v>0</v>
      </c>
      <c r="J1956" s="33">
        <v>0</v>
      </c>
      <c r="K1956" s="33">
        <v>0</v>
      </c>
      <c r="L1956" s="33">
        <v>0</v>
      </c>
      <c r="M1956" s="33">
        <v>0</v>
      </c>
      <c r="N1956" s="33">
        <v>0</v>
      </c>
      <c r="O1956" s="33">
        <v>0</v>
      </c>
      <c r="P1956" s="33">
        <v>0</v>
      </c>
      <c r="Q1956" s="33">
        <v>0</v>
      </c>
      <c r="R1956" s="33">
        <v>0</v>
      </c>
      <c r="S1956" s="33">
        <v>0</v>
      </c>
    </row>
    <row r="1957" spans="2:19">
      <c r="B1957" s="5">
        <v>1968</v>
      </c>
      <c r="C1957" s="33">
        <v>0</v>
      </c>
      <c r="D1957" s="33">
        <v>0</v>
      </c>
      <c r="E1957" s="33">
        <v>0</v>
      </c>
      <c r="F1957" s="33">
        <v>0</v>
      </c>
      <c r="G1957" s="33">
        <v>0</v>
      </c>
      <c r="H1957" s="33">
        <v>0</v>
      </c>
      <c r="I1957" s="33">
        <v>0</v>
      </c>
      <c r="J1957" s="33">
        <v>0</v>
      </c>
      <c r="K1957" s="33">
        <v>0</v>
      </c>
      <c r="L1957" s="33">
        <v>0</v>
      </c>
      <c r="M1957" s="33">
        <v>0</v>
      </c>
      <c r="N1957" s="33">
        <v>0</v>
      </c>
      <c r="O1957" s="33">
        <v>0</v>
      </c>
      <c r="P1957" s="33">
        <v>0</v>
      </c>
      <c r="Q1957" s="33">
        <v>0</v>
      </c>
      <c r="R1957" s="33">
        <v>0</v>
      </c>
      <c r="S1957" s="33">
        <v>0</v>
      </c>
    </row>
    <row r="1958" spans="2:19">
      <c r="B1958" s="5">
        <v>1967</v>
      </c>
      <c r="C1958" s="33">
        <v>0</v>
      </c>
      <c r="D1958" s="33">
        <v>0</v>
      </c>
      <c r="E1958" s="33">
        <v>0</v>
      </c>
      <c r="F1958" s="33">
        <v>0</v>
      </c>
      <c r="G1958" s="33">
        <v>0</v>
      </c>
      <c r="H1958" s="33">
        <v>0</v>
      </c>
      <c r="I1958" s="33">
        <v>0</v>
      </c>
      <c r="J1958" s="33">
        <v>0</v>
      </c>
      <c r="K1958" s="33">
        <v>0</v>
      </c>
      <c r="L1958" s="33">
        <v>0</v>
      </c>
      <c r="M1958" s="33">
        <v>0</v>
      </c>
      <c r="N1958" s="33">
        <v>0</v>
      </c>
      <c r="O1958" s="33">
        <v>0</v>
      </c>
      <c r="P1958" s="33">
        <v>0</v>
      </c>
      <c r="Q1958" s="33">
        <v>0</v>
      </c>
      <c r="R1958" s="33">
        <v>0</v>
      </c>
      <c r="S1958" s="33">
        <v>0</v>
      </c>
    </row>
    <row r="1959" spans="2:19">
      <c r="B1959" s="5">
        <v>1966</v>
      </c>
      <c r="C1959" s="33">
        <v>0</v>
      </c>
      <c r="D1959" s="33">
        <v>0</v>
      </c>
      <c r="E1959" s="33">
        <v>0</v>
      </c>
      <c r="F1959" s="33">
        <v>0</v>
      </c>
      <c r="G1959" s="33">
        <v>0</v>
      </c>
      <c r="H1959" s="33">
        <v>0</v>
      </c>
      <c r="I1959" s="33">
        <v>0</v>
      </c>
      <c r="J1959" s="33">
        <v>0</v>
      </c>
      <c r="K1959" s="33">
        <v>0</v>
      </c>
      <c r="L1959" s="33">
        <v>0</v>
      </c>
      <c r="M1959" s="33">
        <v>0</v>
      </c>
      <c r="N1959" s="33">
        <v>0</v>
      </c>
      <c r="O1959" s="33">
        <v>0</v>
      </c>
      <c r="P1959" s="33">
        <v>0</v>
      </c>
      <c r="Q1959" s="33">
        <v>0</v>
      </c>
      <c r="R1959" s="33">
        <v>0</v>
      </c>
      <c r="S1959" s="33">
        <v>0</v>
      </c>
    </row>
    <row r="1960" spans="2:19">
      <c r="B1960" s="5">
        <v>1965</v>
      </c>
      <c r="C1960" s="33">
        <v>0</v>
      </c>
      <c r="D1960" s="33">
        <v>0</v>
      </c>
      <c r="E1960" s="33">
        <v>0</v>
      </c>
      <c r="F1960" s="33">
        <v>0</v>
      </c>
      <c r="G1960" s="33">
        <v>0</v>
      </c>
      <c r="H1960" s="33">
        <v>0</v>
      </c>
      <c r="I1960" s="33">
        <v>0</v>
      </c>
      <c r="J1960" s="33">
        <v>0</v>
      </c>
      <c r="K1960" s="33">
        <v>0</v>
      </c>
      <c r="L1960" s="33">
        <v>0</v>
      </c>
      <c r="M1960" s="33">
        <v>0</v>
      </c>
      <c r="N1960" s="33">
        <v>0</v>
      </c>
      <c r="O1960" s="33">
        <v>0</v>
      </c>
      <c r="P1960" s="33">
        <v>0</v>
      </c>
      <c r="Q1960" s="33">
        <v>0</v>
      </c>
      <c r="R1960" s="33">
        <v>0</v>
      </c>
      <c r="S1960" s="33">
        <v>0</v>
      </c>
    </row>
    <row r="1961" spans="2:19">
      <c r="B1961" s="5">
        <v>1964</v>
      </c>
      <c r="C1961" s="33">
        <v>0</v>
      </c>
      <c r="D1961" s="33">
        <v>0</v>
      </c>
      <c r="E1961" s="33">
        <v>0</v>
      </c>
      <c r="F1961" s="33">
        <v>0</v>
      </c>
      <c r="G1961" s="33">
        <v>0</v>
      </c>
      <c r="H1961" s="33">
        <v>0</v>
      </c>
      <c r="I1961" s="33">
        <v>0</v>
      </c>
      <c r="J1961" s="33">
        <v>0</v>
      </c>
      <c r="K1961" s="33">
        <v>0</v>
      </c>
      <c r="L1961" s="33">
        <v>0</v>
      </c>
      <c r="M1961" s="33">
        <v>0</v>
      </c>
      <c r="N1961" s="33">
        <v>0</v>
      </c>
      <c r="O1961" s="33">
        <v>0</v>
      </c>
      <c r="P1961" s="33">
        <v>0</v>
      </c>
      <c r="Q1961" s="33">
        <v>0</v>
      </c>
      <c r="R1961" s="33">
        <v>0</v>
      </c>
      <c r="S1961" s="33">
        <v>0</v>
      </c>
    </row>
    <row r="1962" spans="2:19">
      <c r="B1962" s="5">
        <v>1963</v>
      </c>
      <c r="C1962" s="33">
        <v>0</v>
      </c>
      <c r="D1962" s="33">
        <v>0</v>
      </c>
      <c r="E1962" s="33">
        <v>0</v>
      </c>
      <c r="F1962" s="33">
        <v>0</v>
      </c>
      <c r="G1962" s="33">
        <v>0</v>
      </c>
      <c r="H1962" s="33">
        <v>0</v>
      </c>
      <c r="I1962" s="33">
        <v>0</v>
      </c>
      <c r="J1962" s="33">
        <v>0</v>
      </c>
      <c r="K1962" s="33">
        <v>0</v>
      </c>
      <c r="L1962" s="33">
        <v>0</v>
      </c>
      <c r="M1962" s="33">
        <v>0</v>
      </c>
      <c r="N1962" s="33">
        <v>0</v>
      </c>
      <c r="O1962" s="33">
        <v>0</v>
      </c>
      <c r="P1962" s="33">
        <v>0</v>
      </c>
      <c r="Q1962" s="33">
        <v>0</v>
      </c>
      <c r="R1962" s="33">
        <v>0</v>
      </c>
      <c r="S1962" s="33">
        <v>0</v>
      </c>
    </row>
    <row r="1963" spans="2:19">
      <c r="B1963" s="5">
        <v>1962</v>
      </c>
      <c r="C1963" s="33">
        <v>0</v>
      </c>
      <c r="D1963" s="33">
        <v>0</v>
      </c>
      <c r="E1963" s="33">
        <v>0</v>
      </c>
      <c r="F1963" s="33">
        <v>0</v>
      </c>
      <c r="G1963" s="33">
        <v>0</v>
      </c>
      <c r="H1963" s="33">
        <v>0</v>
      </c>
      <c r="I1963" s="33">
        <v>0</v>
      </c>
      <c r="J1963" s="33">
        <v>0</v>
      </c>
      <c r="K1963" s="33">
        <v>0</v>
      </c>
      <c r="L1963" s="33">
        <v>0</v>
      </c>
      <c r="M1963" s="33">
        <v>0</v>
      </c>
      <c r="N1963" s="33">
        <v>0</v>
      </c>
      <c r="O1963" s="33">
        <v>0</v>
      </c>
      <c r="P1963" s="33">
        <v>0</v>
      </c>
      <c r="Q1963" s="33">
        <v>0</v>
      </c>
      <c r="R1963" s="33">
        <v>0</v>
      </c>
      <c r="S1963" s="33">
        <v>0</v>
      </c>
    </row>
    <row r="1964" spans="2:19">
      <c r="B1964" s="5">
        <v>1961</v>
      </c>
      <c r="C1964" s="33">
        <v>0</v>
      </c>
      <c r="D1964" s="33">
        <v>0</v>
      </c>
      <c r="E1964" s="33">
        <v>0</v>
      </c>
      <c r="F1964" s="33">
        <v>0</v>
      </c>
      <c r="G1964" s="33">
        <v>0</v>
      </c>
      <c r="H1964" s="33">
        <v>0</v>
      </c>
      <c r="I1964" s="33">
        <v>0</v>
      </c>
      <c r="J1964" s="33">
        <v>0</v>
      </c>
      <c r="K1964" s="33">
        <v>0</v>
      </c>
      <c r="L1964" s="33">
        <v>0</v>
      </c>
      <c r="M1964" s="33">
        <v>0</v>
      </c>
      <c r="N1964" s="33">
        <v>0</v>
      </c>
      <c r="O1964" s="33">
        <v>0</v>
      </c>
      <c r="P1964" s="33">
        <v>0</v>
      </c>
      <c r="Q1964" s="33">
        <v>0</v>
      </c>
      <c r="R1964" s="33">
        <v>0</v>
      </c>
      <c r="S1964" s="33">
        <v>0</v>
      </c>
    </row>
    <row r="1965" spans="2:19">
      <c r="B1965" s="5">
        <v>1960</v>
      </c>
      <c r="C1965" s="33">
        <v>0</v>
      </c>
      <c r="D1965" s="33">
        <v>0</v>
      </c>
      <c r="E1965" s="33">
        <v>0</v>
      </c>
      <c r="F1965" s="33">
        <v>0</v>
      </c>
      <c r="G1965" s="33">
        <v>0</v>
      </c>
      <c r="H1965" s="33">
        <v>0</v>
      </c>
      <c r="I1965" s="33">
        <v>0</v>
      </c>
      <c r="J1965" s="33">
        <v>0</v>
      </c>
      <c r="K1965" s="33">
        <v>0</v>
      </c>
      <c r="L1965" s="33">
        <v>0</v>
      </c>
      <c r="M1965" s="33">
        <v>0</v>
      </c>
      <c r="N1965" s="33">
        <v>0</v>
      </c>
      <c r="O1965" s="33">
        <v>0</v>
      </c>
      <c r="P1965" s="33">
        <v>0</v>
      </c>
      <c r="Q1965" s="33">
        <v>0</v>
      </c>
      <c r="R1965" s="33">
        <v>0</v>
      </c>
      <c r="S1965" s="33">
        <v>0</v>
      </c>
    </row>
    <row r="1966" spans="2:19">
      <c r="B1966" s="5">
        <v>1959</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33">
        <v>0</v>
      </c>
      <c r="R1966" s="33">
        <v>0</v>
      </c>
      <c r="S1966" s="33">
        <v>0</v>
      </c>
    </row>
    <row r="1967" spans="2:19">
      <c r="B1967" s="5">
        <v>1958</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33">
        <v>0</v>
      </c>
      <c r="R1967" s="33">
        <v>0</v>
      </c>
      <c r="S1967" s="33">
        <v>0</v>
      </c>
    </row>
    <row r="1968" spans="2:19">
      <c r="B1968" s="5">
        <v>1957</v>
      </c>
      <c r="C1968" s="33">
        <v>0</v>
      </c>
      <c r="D1968" s="33">
        <v>0</v>
      </c>
      <c r="E1968" s="33">
        <v>0</v>
      </c>
      <c r="F1968" s="33">
        <v>0</v>
      </c>
      <c r="G1968" s="33">
        <v>0</v>
      </c>
      <c r="H1968" s="33">
        <v>0</v>
      </c>
      <c r="I1968" s="33">
        <v>0</v>
      </c>
      <c r="J1968" s="33">
        <v>0</v>
      </c>
      <c r="K1968" s="33">
        <v>0</v>
      </c>
      <c r="L1968" s="33">
        <v>0</v>
      </c>
      <c r="M1968" s="33">
        <v>0</v>
      </c>
      <c r="N1968" s="33">
        <v>0</v>
      </c>
      <c r="O1968" s="33">
        <v>0</v>
      </c>
      <c r="P1968" s="33">
        <v>0</v>
      </c>
      <c r="Q1968" s="33">
        <v>0</v>
      </c>
      <c r="R1968" s="33">
        <v>0</v>
      </c>
      <c r="S1968" s="33">
        <v>0</v>
      </c>
    </row>
    <row r="1969" spans="2:19">
      <c r="B1969" s="5">
        <v>1956</v>
      </c>
      <c r="C1969" s="33">
        <v>0</v>
      </c>
      <c r="D1969" s="33">
        <v>0</v>
      </c>
      <c r="E1969" s="33">
        <v>0</v>
      </c>
      <c r="F1969" s="33">
        <v>0</v>
      </c>
      <c r="G1969" s="33">
        <v>0</v>
      </c>
      <c r="H1969" s="33">
        <v>0</v>
      </c>
      <c r="I1969" s="33">
        <v>0</v>
      </c>
      <c r="J1969" s="33">
        <v>0</v>
      </c>
      <c r="K1969" s="33">
        <v>0</v>
      </c>
      <c r="L1969" s="33">
        <v>0</v>
      </c>
      <c r="M1969" s="33">
        <v>0</v>
      </c>
      <c r="N1969" s="33">
        <v>0</v>
      </c>
      <c r="O1969" s="33">
        <v>0</v>
      </c>
      <c r="P1969" s="33">
        <v>0</v>
      </c>
      <c r="Q1969" s="33">
        <v>0</v>
      </c>
      <c r="R1969" s="33">
        <v>0</v>
      </c>
      <c r="S1969" s="33">
        <v>0</v>
      </c>
    </row>
    <row r="1970" spans="2:19">
      <c r="B1970" s="5">
        <v>1955</v>
      </c>
      <c r="C1970" s="33">
        <v>0</v>
      </c>
      <c r="D1970" s="33">
        <v>0</v>
      </c>
      <c r="E1970" s="33">
        <v>0</v>
      </c>
      <c r="F1970" s="33">
        <v>0</v>
      </c>
      <c r="G1970" s="33">
        <v>0</v>
      </c>
      <c r="H1970" s="33">
        <v>0</v>
      </c>
      <c r="I1970" s="33">
        <v>0</v>
      </c>
      <c r="J1970" s="33">
        <v>0</v>
      </c>
      <c r="K1970" s="33">
        <v>0</v>
      </c>
      <c r="L1970" s="33">
        <v>0</v>
      </c>
      <c r="M1970" s="33">
        <v>0</v>
      </c>
      <c r="N1970" s="33">
        <v>0</v>
      </c>
      <c r="O1970" s="33">
        <v>0</v>
      </c>
      <c r="P1970" s="33">
        <v>0</v>
      </c>
      <c r="Q1970" s="33">
        <v>0</v>
      </c>
      <c r="R1970" s="33">
        <v>0</v>
      </c>
      <c r="S1970" s="33">
        <v>0</v>
      </c>
    </row>
    <row r="1971" spans="2:19">
      <c r="B1971" s="5">
        <v>1954</v>
      </c>
      <c r="C1971" s="33">
        <v>0</v>
      </c>
      <c r="D1971" s="33">
        <v>0</v>
      </c>
      <c r="E1971" s="33">
        <v>0</v>
      </c>
      <c r="F1971" s="33">
        <v>0</v>
      </c>
      <c r="G1971" s="33">
        <v>0</v>
      </c>
      <c r="H1971" s="33">
        <v>0</v>
      </c>
      <c r="I1971" s="33">
        <v>0</v>
      </c>
      <c r="J1971" s="33">
        <v>0</v>
      </c>
      <c r="K1971" s="33">
        <v>0</v>
      </c>
      <c r="L1971" s="33">
        <v>0</v>
      </c>
      <c r="M1971" s="33">
        <v>0</v>
      </c>
      <c r="N1971" s="33">
        <v>0</v>
      </c>
      <c r="O1971" s="33">
        <v>0</v>
      </c>
      <c r="P1971" s="33">
        <v>0</v>
      </c>
      <c r="Q1971" s="33">
        <v>0</v>
      </c>
      <c r="R1971" s="33">
        <v>0</v>
      </c>
      <c r="S1971" s="33">
        <v>0</v>
      </c>
    </row>
    <row r="1972" spans="2:19">
      <c r="B1972" s="5">
        <v>1953</v>
      </c>
      <c r="C1972" s="33">
        <v>0</v>
      </c>
      <c r="D1972" s="33">
        <v>0</v>
      </c>
      <c r="E1972" s="33">
        <v>0</v>
      </c>
      <c r="F1972" s="33">
        <v>0</v>
      </c>
      <c r="G1972" s="33">
        <v>0</v>
      </c>
      <c r="H1972" s="33">
        <v>0</v>
      </c>
      <c r="I1972" s="33">
        <v>0</v>
      </c>
      <c r="J1972" s="33">
        <v>0</v>
      </c>
      <c r="K1972" s="33">
        <v>0</v>
      </c>
      <c r="L1972" s="33">
        <v>0</v>
      </c>
      <c r="M1972" s="33">
        <v>0</v>
      </c>
      <c r="N1972" s="33">
        <v>0</v>
      </c>
      <c r="O1972" s="33">
        <v>0</v>
      </c>
      <c r="P1972" s="33">
        <v>0</v>
      </c>
      <c r="Q1972" s="33">
        <v>0</v>
      </c>
      <c r="R1972" s="33">
        <v>0</v>
      </c>
      <c r="S1972" s="33">
        <v>0</v>
      </c>
    </row>
    <row r="1973" spans="2:19">
      <c r="B1973" s="5">
        <v>1952</v>
      </c>
      <c r="C1973" s="33">
        <v>0</v>
      </c>
      <c r="D1973" s="33">
        <v>0</v>
      </c>
      <c r="E1973" s="33">
        <v>0</v>
      </c>
      <c r="F1973" s="33">
        <v>0</v>
      </c>
      <c r="G1973" s="33">
        <v>0</v>
      </c>
      <c r="H1973" s="33">
        <v>0</v>
      </c>
      <c r="I1973" s="33">
        <v>0</v>
      </c>
      <c r="J1973" s="33">
        <v>0</v>
      </c>
      <c r="K1973" s="33">
        <v>0</v>
      </c>
      <c r="L1973" s="33">
        <v>0</v>
      </c>
      <c r="M1973" s="33">
        <v>0</v>
      </c>
      <c r="N1973" s="33">
        <v>0</v>
      </c>
      <c r="O1973" s="33">
        <v>0</v>
      </c>
      <c r="P1973" s="33">
        <v>0</v>
      </c>
      <c r="Q1973" s="33">
        <v>0</v>
      </c>
      <c r="R1973" s="33">
        <v>0</v>
      </c>
      <c r="S1973" s="33">
        <v>0</v>
      </c>
    </row>
    <row r="1974" spans="2:19">
      <c r="B1974" s="5">
        <v>1951</v>
      </c>
      <c r="C1974" s="33">
        <v>0</v>
      </c>
      <c r="D1974" s="33">
        <v>0</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row>
    <row r="1975" spans="2:19">
      <c r="B1975" s="5">
        <v>1950</v>
      </c>
      <c r="C1975" s="33">
        <v>0</v>
      </c>
      <c r="D1975" s="33">
        <v>0</v>
      </c>
      <c r="E1975" s="33">
        <v>0</v>
      </c>
      <c r="F1975" s="33">
        <v>0</v>
      </c>
      <c r="G1975" s="33">
        <v>0</v>
      </c>
      <c r="H1975" s="33">
        <v>0</v>
      </c>
      <c r="I1975" s="33">
        <v>0</v>
      </c>
      <c r="J1975" s="33">
        <v>0</v>
      </c>
      <c r="K1975" s="33">
        <v>0</v>
      </c>
      <c r="L1975" s="33">
        <v>0</v>
      </c>
      <c r="M1975" s="33">
        <v>0</v>
      </c>
      <c r="N1975" s="33">
        <v>0</v>
      </c>
      <c r="O1975" s="33">
        <v>0</v>
      </c>
      <c r="P1975" s="33">
        <v>0</v>
      </c>
      <c r="Q1975" s="33">
        <v>0</v>
      </c>
      <c r="R1975" s="33">
        <v>0</v>
      </c>
      <c r="S1975" s="33">
        <v>0</v>
      </c>
    </row>
    <row r="1976" spans="2:19">
      <c r="B1976" s="5">
        <v>1949</v>
      </c>
      <c r="C1976" s="33">
        <v>0</v>
      </c>
      <c r="D1976" s="33">
        <v>0</v>
      </c>
      <c r="E1976" s="33">
        <v>0</v>
      </c>
      <c r="F1976" s="33">
        <v>0</v>
      </c>
      <c r="G1976" s="33">
        <v>0</v>
      </c>
      <c r="H1976" s="33">
        <v>0</v>
      </c>
      <c r="I1976" s="33">
        <v>0</v>
      </c>
      <c r="J1976" s="33">
        <v>0</v>
      </c>
      <c r="K1976" s="33">
        <v>0</v>
      </c>
      <c r="L1976" s="33">
        <v>0</v>
      </c>
      <c r="M1976" s="33">
        <v>0</v>
      </c>
      <c r="N1976" s="33">
        <v>0</v>
      </c>
      <c r="O1976" s="33">
        <v>0</v>
      </c>
      <c r="P1976" s="33">
        <v>0</v>
      </c>
      <c r="Q1976" s="33">
        <v>0</v>
      </c>
      <c r="R1976" s="33">
        <v>0</v>
      </c>
      <c r="S1976" s="33">
        <v>0</v>
      </c>
    </row>
    <row r="1977" spans="2:19">
      <c r="B1977" s="5">
        <v>1948</v>
      </c>
      <c r="C1977" s="33">
        <v>0</v>
      </c>
      <c r="D1977" s="33">
        <v>0</v>
      </c>
      <c r="E1977" s="33">
        <v>0</v>
      </c>
      <c r="F1977" s="33">
        <v>0</v>
      </c>
      <c r="G1977" s="33">
        <v>0</v>
      </c>
      <c r="H1977" s="33">
        <v>0</v>
      </c>
      <c r="I1977" s="33">
        <v>0</v>
      </c>
      <c r="J1977" s="33">
        <v>0</v>
      </c>
      <c r="K1977" s="33">
        <v>0</v>
      </c>
      <c r="L1977" s="33">
        <v>0</v>
      </c>
      <c r="M1977" s="33">
        <v>0</v>
      </c>
      <c r="N1977" s="33">
        <v>0</v>
      </c>
      <c r="O1977" s="33">
        <v>0</v>
      </c>
      <c r="P1977" s="33">
        <v>0</v>
      </c>
      <c r="Q1977" s="33">
        <v>0</v>
      </c>
      <c r="R1977" s="33">
        <v>0</v>
      </c>
      <c r="S1977" s="33">
        <v>0</v>
      </c>
    </row>
    <row r="1978" spans="2:19">
      <c r="B1978" s="5">
        <v>1947</v>
      </c>
      <c r="C1978" s="33">
        <v>0</v>
      </c>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row>
    <row r="1979" spans="2:19">
      <c r="B1979" s="5">
        <v>1946</v>
      </c>
      <c r="C1979" s="33">
        <v>0</v>
      </c>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v>0</v>
      </c>
    </row>
    <row r="1980" spans="2:19">
      <c r="B1980" s="5">
        <v>1945</v>
      </c>
      <c r="C1980" s="33">
        <v>0</v>
      </c>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v>0</v>
      </c>
    </row>
    <row r="1981" spans="2:19">
      <c r="B1981" s="5">
        <v>1944</v>
      </c>
      <c r="C1981" s="33">
        <v>0</v>
      </c>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row>
    <row r="1982" spans="2:19">
      <c r="B1982" s="5">
        <v>1943</v>
      </c>
      <c r="C1982" s="33">
        <v>0</v>
      </c>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row>
    <row r="1983" spans="2:19">
      <c r="B1983" s="5">
        <v>1942</v>
      </c>
      <c r="C1983" s="33">
        <v>0</v>
      </c>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row>
    <row r="1984" spans="2:19">
      <c r="B1984" s="5">
        <v>1941</v>
      </c>
      <c r="C1984" s="33">
        <v>0</v>
      </c>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row>
    <row r="1985" spans="1:19">
      <c r="B1985" s="5">
        <v>1940</v>
      </c>
      <c r="C1985" s="33">
        <v>0</v>
      </c>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row>
    <row r="1986" spans="1:19">
      <c r="B1986" s="5">
        <v>1939</v>
      </c>
      <c r="C1986" s="33">
        <v>0</v>
      </c>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row>
    <row r="1987" spans="1:19">
      <c r="B1987" s="5">
        <v>1938</v>
      </c>
      <c r="C1987" s="33">
        <v>0</v>
      </c>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row>
    <row r="1988" spans="1:19">
      <c r="B1988" s="5">
        <v>1937</v>
      </c>
      <c r="C1988" s="33">
        <v>0</v>
      </c>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row>
    <row r="1989" spans="1:19">
      <c r="B1989" s="5">
        <v>1936</v>
      </c>
      <c r="C1989" s="33">
        <v>0</v>
      </c>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row>
    <row r="1990" spans="1:19">
      <c r="B1990" s="5">
        <v>1935</v>
      </c>
      <c r="C1990" s="33">
        <v>0</v>
      </c>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v>0</v>
      </c>
    </row>
    <row r="1991" spans="1:19">
      <c r="B1991" s="5">
        <v>1934</v>
      </c>
      <c r="C1991" s="33">
        <v>0</v>
      </c>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row>
    <row r="1992" spans="1:19">
      <c r="B1992" s="5">
        <v>1933</v>
      </c>
      <c r="C1992" s="33">
        <v>0</v>
      </c>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row>
    <row r="1993" spans="1:19">
      <c r="B1993" s="5">
        <v>1932</v>
      </c>
      <c r="C1993" s="33">
        <v>0</v>
      </c>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row>
    <row r="1994" spans="1:19">
      <c r="B1994" s="5">
        <v>1931</v>
      </c>
      <c r="C1994" s="33">
        <v>0</v>
      </c>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row>
    <row r="1995" spans="1:19">
      <c r="B1995" s="5">
        <v>1930</v>
      </c>
      <c r="C1995" s="33">
        <v>0</v>
      </c>
      <c r="D1995" s="33">
        <v>0</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row>
    <row r="1996" spans="1:19">
      <c r="A1996" s="61" t="s">
        <v>124</v>
      </c>
      <c r="B1996" s="6" t="s">
        <v>10</v>
      </c>
      <c r="C1996" s="7">
        <f>SUM(C1919:C1995)</f>
        <v>3132388.6399999997</v>
      </c>
      <c r="D1996" s="7">
        <f>SUM(D1918:D1995)</f>
        <v>3148538.0399999996</v>
      </c>
      <c r="E1996" s="7">
        <f>SUM(E1917:E1995)</f>
        <v>3148538.0399999996</v>
      </c>
      <c r="F1996" s="7">
        <f>SUM(F1916:F1995)</f>
        <v>3155670.6999999997</v>
      </c>
      <c r="G1996" s="7">
        <f>SUM(G1915:G1995)</f>
        <v>3161069.8699999996</v>
      </c>
      <c r="H1996" s="7">
        <f>SUM(H1909:H1995)</f>
        <v>3197058.2199999997</v>
      </c>
      <c r="I1996" s="7">
        <f>SUM(I1909:I1995)</f>
        <v>3197058.2199999997</v>
      </c>
      <c r="J1996" s="7">
        <f t="shared" ref="J1996" si="37">SUM(J1909:J1995)</f>
        <v>3232925.53</v>
      </c>
      <c r="K1996" s="7">
        <f>SUM(K1909:K1995)</f>
        <v>3257438.69</v>
      </c>
      <c r="L1996" s="7">
        <f t="shared" ref="L1996" si="38">SUM(L1909:L1995)</f>
        <v>3257438.69</v>
      </c>
      <c r="M1996" s="7">
        <f>SUM(M1909:M1995)</f>
        <v>3301721.7899999996</v>
      </c>
      <c r="N1996" s="10">
        <f>SUM(N1904:N1995)</f>
        <v>3510824.4399999995</v>
      </c>
      <c r="O1996" s="10">
        <f>SUM(O1904:O1995)</f>
        <v>4010244.44</v>
      </c>
      <c r="P1996" s="10">
        <f>SUM(P1904:P1995)</f>
        <v>4053573.4299999997</v>
      </c>
      <c r="Q1996" s="10">
        <f>SUM(Q1904:Q1995)</f>
        <v>4414144.43</v>
      </c>
      <c r="R1996" s="10">
        <f>SUM(R1903:R1995)</f>
        <v>4414144.43</v>
      </c>
      <c r="S1996" s="10">
        <f>SUM(S1903:S1995)</f>
        <v>4428060.92</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v>28503.35</v>
      </c>
    </row>
    <row r="1999" spans="1:19">
      <c r="A1999" s="34"/>
      <c r="B1999" s="5">
        <v>2021</v>
      </c>
      <c r="C1999" s="32"/>
      <c r="D1999" s="32"/>
      <c r="E1999" s="32"/>
      <c r="F1999" s="32"/>
      <c r="G1999" s="32"/>
      <c r="H1999" s="32"/>
      <c r="I1999" s="32"/>
      <c r="J1999" s="32"/>
      <c r="K1999" s="32"/>
      <c r="L1999" s="32"/>
      <c r="M1999" s="32"/>
      <c r="N1999" s="32"/>
      <c r="O1999" s="32"/>
      <c r="P1999" s="32"/>
      <c r="Q1999" s="32"/>
      <c r="R1999" s="33">
        <v>109351.7</v>
      </c>
      <c r="S1999" s="33">
        <v>109351.7</v>
      </c>
    </row>
    <row r="2000" spans="1:19">
      <c r="B2000" s="5">
        <v>2020</v>
      </c>
      <c r="C2000" s="32"/>
      <c r="D2000" s="32"/>
      <c r="E2000" s="32"/>
      <c r="F2000" s="32"/>
      <c r="G2000" s="32"/>
      <c r="H2000" s="32"/>
      <c r="I2000" s="32"/>
      <c r="J2000" s="32"/>
      <c r="K2000" s="32"/>
      <c r="L2000" s="32"/>
      <c r="M2000" s="32"/>
      <c r="N2000" s="32"/>
      <c r="O2000" s="32"/>
      <c r="P2000" s="32"/>
      <c r="Q2000" s="33">
        <v>3256</v>
      </c>
      <c r="R2000" s="33">
        <v>3256</v>
      </c>
      <c r="S2000" s="33">
        <v>3256</v>
      </c>
    </row>
    <row r="2001" spans="1:19">
      <c r="A2001" s="36"/>
      <c r="B2001" s="5">
        <v>2019</v>
      </c>
      <c r="C2001" s="32"/>
      <c r="D2001" s="32"/>
      <c r="E2001" s="32"/>
      <c r="F2001" s="32"/>
      <c r="G2001" s="32"/>
      <c r="H2001" s="32"/>
      <c r="I2001" s="32"/>
      <c r="J2001" s="32"/>
      <c r="K2001" s="32"/>
      <c r="L2001" s="32"/>
      <c r="M2001" s="32"/>
      <c r="N2001" s="32"/>
      <c r="O2001" s="32"/>
      <c r="P2001" s="33">
        <v>2062</v>
      </c>
      <c r="Q2001" s="33">
        <v>2062</v>
      </c>
      <c r="R2001" s="33">
        <v>2062</v>
      </c>
      <c r="S2001" s="33">
        <v>2062</v>
      </c>
    </row>
    <row r="2002" spans="1:19">
      <c r="A2002" s="36"/>
      <c r="B2002" s="5">
        <v>2018</v>
      </c>
      <c r="C2002" s="32"/>
      <c r="D2002" s="32"/>
      <c r="E2002" s="32"/>
      <c r="F2002" s="32"/>
      <c r="G2002" s="32"/>
      <c r="H2002" s="32"/>
      <c r="I2002" s="32"/>
      <c r="J2002" s="32"/>
      <c r="K2002" s="32"/>
      <c r="L2002" s="32"/>
      <c r="M2002" s="32"/>
      <c r="N2002" s="32"/>
      <c r="O2002" s="33">
        <v>161352.85</v>
      </c>
      <c r="P2002" s="33">
        <v>161352.85</v>
      </c>
      <c r="Q2002" s="33">
        <v>161352.85</v>
      </c>
      <c r="R2002" s="33">
        <v>161352.85</v>
      </c>
      <c r="S2002" s="33">
        <v>161352.85</v>
      </c>
    </row>
    <row r="2003" spans="1:19">
      <c r="A2003" s="36"/>
      <c r="B2003" s="5">
        <v>2017</v>
      </c>
      <c r="C2003" s="32"/>
      <c r="D2003" s="32"/>
      <c r="E2003" s="32"/>
      <c r="F2003" s="32"/>
      <c r="G2003" s="32"/>
      <c r="H2003" s="32"/>
      <c r="I2003" s="32"/>
      <c r="J2003" s="32"/>
      <c r="K2003" s="32"/>
      <c r="L2003" s="32"/>
      <c r="M2003" s="32"/>
      <c r="N2003" s="33">
        <v>55412</v>
      </c>
      <c r="O2003" s="33">
        <v>55412</v>
      </c>
      <c r="P2003" s="33">
        <v>55412</v>
      </c>
      <c r="Q2003" s="33">
        <v>55412</v>
      </c>
      <c r="R2003" s="33">
        <v>55412</v>
      </c>
      <c r="S2003" s="33">
        <v>55412</v>
      </c>
    </row>
    <row r="2004" spans="1:19">
      <c r="B2004" s="5">
        <v>2016</v>
      </c>
      <c r="C2004" s="32"/>
      <c r="D2004" s="32"/>
      <c r="E2004" s="32"/>
      <c r="F2004" s="32"/>
      <c r="G2004" s="32"/>
      <c r="H2004" s="32"/>
      <c r="I2004" s="32"/>
      <c r="J2004" s="32"/>
      <c r="K2004" s="32"/>
      <c r="L2004" s="32"/>
      <c r="M2004" s="33">
        <v>161279.51999999999</v>
      </c>
      <c r="N2004" s="33">
        <v>161279.51999999999</v>
      </c>
      <c r="O2004" s="33">
        <v>161279.51999999999</v>
      </c>
      <c r="P2004" s="33">
        <v>161279.51999999999</v>
      </c>
      <c r="Q2004" s="33">
        <v>161279.51999999999</v>
      </c>
      <c r="R2004" s="33">
        <v>161279.51999999999</v>
      </c>
      <c r="S2004" s="33">
        <v>161279.51999999999</v>
      </c>
    </row>
    <row r="2005" spans="1:19">
      <c r="B2005" s="5">
        <v>2015</v>
      </c>
      <c r="C2005" s="32"/>
      <c r="D2005" s="32"/>
      <c r="E2005" s="32"/>
      <c r="F2005" s="32"/>
      <c r="G2005" s="32"/>
      <c r="H2005" s="32"/>
      <c r="I2005" s="32"/>
      <c r="J2005" s="32"/>
      <c r="K2005" s="32"/>
      <c r="L2005" s="33">
        <v>77564.92</v>
      </c>
      <c r="M2005" s="33">
        <v>77564.92</v>
      </c>
      <c r="N2005" s="33">
        <v>77564.92</v>
      </c>
      <c r="O2005" s="33">
        <v>77564.92</v>
      </c>
      <c r="P2005" s="33">
        <v>77564.92</v>
      </c>
      <c r="Q2005" s="33">
        <v>77564.92</v>
      </c>
      <c r="R2005" s="33">
        <v>77564.92</v>
      </c>
      <c r="S2005" s="33">
        <v>77564.92</v>
      </c>
    </row>
    <row r="2006" spans="1:19">
      <c r="B2006" s="5">
        <v>2014</v>
      </c>
      <c r="C2006" s="32"/>
      <c r="D2006" s="32"/>
      <c r="E2006" s="32"/>
      <c r="F2006" s="32"/>
      <c r="G2006" s="32"/>
      <c r="H2006" s="32"/>
      <c r="I2006" s="32"/>
      <c r="J2006" s="32"/>
      <c r="K2006" s="33">
        <v>139010.39000000001</v>
      </c>
      <c r="L2006" s="33">
        <v>139010.39000000001</v>
      </c>
      <c r="M2006" s="33">
        <v>139010.39000000001</v>
      </c>
      <c r="N2006" s="33">
        <v>139010.39000000001</v>
      </c>
      <c r="O2006" s="33">
        <v>139010.39000000001</v>
      </c>
      <c r="P2006" s="33">
        <v>139010.39000000001</v>
      </c>
      <c r="Q2006" s="33">
        <v>139010.39000000001</v>
      </c>
      <c r="R2006" s="33">
        <v>139010.39000000001</v>
      </c>
      <c r="S2006" s="33">
        <v>139010.39000000001</v>
      </c>
    </row>
    <row r="2007" spans="1:19">
      <c r="B2007" s="5">
        <v>2013</v>
      </c>
      <c r="C2007" s="32"/>
      <c r="D2007" s="32"/>
      <c r="E2007" s="32"/>
      <c r="F2007" s="32"/>
      <c r="G2007" s="32"/>
      <c r="H2007" s="32"/>
      <c r="I2007" s="32"/>
      <c r="J2007" s="33">
        <v>157698.20000000001</v>
      </c>
      <c r="K2007" s="33">
        <v>157698.20000000001</v>
      </c>
      <c r="L2007" s="33">
        <v>157698.20000000001</v>
      </c>
      <c r="M2007" s="33">
        <v>157698.20000000001</v>
      </c>
      <c r="N2007" s="33">
        <v>157698.20000000001</v>
      </c>
      <c r="O2007" s="33">
        <v>157698.20000000001</v>
      </c>
      <c r="P2007" s="33">
        <v>157698.20000000001</v>
      </c>
      <c r="Q2007" s="33">
        <v>157698.20000000001</v>
      </c>
      <c r="R2007" s="33">
        <v>157698.20000000001</v>
      </c>
      <c r="S2007" s="33">
        <v>157698.20000000001</v>
      </c>
    </row>
    <row r="2008" spans="1:19">
      <c r="B2008" s="5">
        <v>2012</v>
      </c>
      <c r="C2008" s="32"/>
      <c r="D2008" s="32"/>
      <c r="E2008" s="32"/>
      <c r="F2008" s="32"/>
      <c r="G2008" s="32"/>
      <c r="H2008" s="32"/>
      <c r="I2008" s="33">
        <v>27587.01</v>
      </c>
      <c r="J2008" s="33">
        <v>27587.01</v>
      </c>
      <c r="K2008" s="33">
        <v>27587.01</v>
      </c>
      <c r="L2008" s="33">
        <v>27587.01</v>
      </c>
      <c r="M2008" s="33">
        <v>27587.01</v>
      </c>
      <c r="N2008" s="33">
        <v>27587.01</v>
      </c>
      <c r="O2008" s="33">
        <v>27587.01</v>
      </c>
      <c r="P2008" s="33">
        <v>27587.01</v>
      </c>
      <c r="Q2008" s="33">
        <v>27587.01</v>
      </c>
      <c r="R2008" s="33">
        <v>27587.01</v>
      </c>
      <c r="S2008" s="33">
        <v>27587.01</v>
      </c>
    </row>
    <row r="2009" spans="1:19">
      <c r="B2009" s="5">
        <v>2011</v>
      </c>
      <c r="C2009" s="32"/>
      <c r="D2009" s="32"/>
      <c r="E2009" s="32"/>
      <c r="F2009" s="32"/>
      <c r="G2009" s="32"/>
      <c r="H2009" s="33">
        <v>67189.17</v>
      </c>
      <c r="I2009" s="33">
        <v>67189.17</v>
      </c>
      <c r="J2009" s="33">
        <v>67189.17</v>
      </c>
      <c r="K2009" s="33">
        <v>67189.17</v>
      </c>
      <c r="L2009" s="33">
        <v>67189.17</v>
      </c>
      <c r="M2009" s="33">
        <v>67189.17</v>
      </c>
      <c r="N2009" s="33">
        <v>67189.17</v>
      </c>
      <c r="O2009" s="33">
        <v>67189.17</v>
      </c>
      <c r="P2009" s="33">
        <v>67189.17</v>
      </c>
      <c r="Q2009" s="33">
        <v>67189.17</v>
      </c>
      <c r="R2009" s="33">
        <v>67189.17</v>
      </c>
      <c r="S2009" s="33">
        <v>67189.17</v>
      </c>
    </row>
    <row r="2010" spans="1:19">
      <c r="B2010" s="5">
        <v>2010</v>
      </c>
      <c r="C2010" s="32"/>
      <c r="D2010" s="32"/>
      <c r="E2010" s="32"/>
      <c r="F2010" s="32"/>
      <c r="G2010" s="33">
        <v>80944.47</v>
      </c>
      <c r="H2010" s="33">
        <v>80944.47</v>
      </c>
      <c r="I2010" s="33">
        <v>80944.47</v>
      </c>
      <c r="J2010" s="33">
        <v>80944.47</v>
      </c>
      <c r="K2010" s="33">
        <v>80944.47</v>
      </c>
      <c r="L2010" s="33">
        <v>80944.47</v>
      </c>
      <c r="M2010" s="33">
        <v>80944.47</v>
      </c>
      <c r="N2010" s="33">
        <v>80944.47</v>
      </c>
      <c r="O2010" s="33">
        <v>80944.47</v>
      </c>
      <c r="P2010" s="33">
        <v>80944.47</v>
      </c>
      <c r="Q2010" s="33">
        <v>80944.47</v>
      </c>
      <c r="R2010" s="33">
        <v>80944.47</v>
      </c>
      <c r="S2010" s="33">
        <v>80944.47</v>
      </c>
    </row>
    <row r="2011" spans="1:19">
      <c r="B2011" s="5">
        <v>2009</v>
      </c>
      <c r="C2011" s="32"/>
      <c r="D2011" s="32"/>
      <c r="E2011" s="32"/>
      <c r="F2011" s="33">
        <v>95231.56</v>
      </c>
      <c r="G2011" s="33">
        <v>95231.56</v>
      </c>
      <c r="H2011" s="33">
        <v>95231.56</v>
      </c>
      <c r="I2011" s="33">
        <v>95231.56</v>
      </c>
      <c r="J2011" s="33">
        <v>95231.56</v>
      </c>
      <c r="K2011" s="33">
        <v>95231.56</v>
      </c>
      <c r="L2011" s="33">
        <v>95231.56</v>
      </c>
      <c r="M2011" s="33">
        <v>95231.56</v>
      </c>
      <c r="N2011" s="33">
        <v>95231.56</v>
      </c>
      <c r="O2011" s="33">
        <v>95231.56</v>
      </c>
      <c r="P2011" s="33">
        <v>95231.56</v>
      </c>
      <c r="Q2011" s="33">
        <v>95231.56</v>
      </c>
      <c r="R2011" s="33">
        <v>95231.56</v>
      </c>
      <c r="S2011" s="33">
        <v>95231.56</v>
      </c>
    </row>
    <row r="2012" spans="1:19">
      <c r="B2012" s="5">
        <v>2008</v>
      </c>
      <c r="C2012" s="32"/>
      <c r="D2012" s="32"/>
      <c r="E2012" s="33">
        <v>66334.8</v>
      </c>
      <c r="F2012" s="33">
        <v>66334.8</v>
      </c>
      <c r="G2012" s="33">
        <v>66334.8</v>
      </c>
      <c r="H2012" s="33">
        <v>66334.8</v>
      </c>
      <c r="I2012" s="33">
        <v>66334.8</v>
      </c>
      <c r="J2012" s="33">
        <v>66334.8</v>
      </c>
      <c r="K2012" s="33">
        <v>66334.8</v>
      </c>
      <c r="L2012" s="33">
        <v>66334.8</v>
      </c>
      <c r="M2012" s="33">
        <v>66334.8</v>
      </c>
      <c r="N2012" s="33">
        <v>66334.8</v>
      </c>
      <c r="O2012" s="33">
        <v>66334.8</v>
      </c>
      <c r="P2012" s="33">
        <v>66334.8</v>
      </c>
      <c r="Q2012" s="33">
        <v>66334.8</v>
      </c>
      <c r="R2012" s="33">
        <v>66334.8</v>
      </c>
      <c r="S2012" s="33">
        <v>66334.8</v>
      </c>
    </row>
    <row r="2013" spans="1:19">
      <c r="B2013" s="5">
        <v>2007</v>
      </c>
      <c r="C2013" s="32"/>
      <c r="D2013" s="33">
        <v>100695.19</v>
      </c>
      <c r="E2013" s="33">
        <v>100695.19</v>
      </c>
      <c r="F2013" s="33">
        <v>100695.19</v>
      </c>
      <c r="G2013" s="33">
        <v>100695.19</v>
      </c>
      <c r="H2013" s="33">
        <v>100695.19</v>
      </c>
      <c r="I2013" s="33">
        <v>100695.19</v>
      </c>
      <c r="J2013" s="33">
        <v>100695.19</v>
      </c>
      <c r="K2013" s="33">
        <v>100695.19</v>
      </c>
      <c r="L2013" s="33">
        <v>100695.19</v>
      </c>
      <c r="M2013" s="33">
        <v>100695.19</v>
      </c>
      <c r="N2013" s="33">
        <v>100695.19</v>
      </c>
      <c r="O2013" s="33">
        <v>100695.19</v>
      </c>
      <c r="P2013" s="33">
        <v>100695.19</v>
      </c>
      <c r="Q2013" s="33">
        <v>100695.19</v>
      </c>
      <c r="R2013" s="33">
        <v>100695.19</v>
      </c>
      <c r="S2013" s="33">
        <v>100695.19</v>
      </c>
    </row>
    <row r="2014" spans="1:19">
      <c r="B2014" s="5">
        <v>2006</v>
      </c>
      <c r="C2014" s="33">
        <v>89520.24</v>
      </c>
      <c r="D2014" s="33">
        <v>89520.24</v>
      </c>
      <c r="E2014" s="33">
        <v>89520.24</v>
      </c>
      <c r="F2014" s="33">
        <v>89520.24</v>
      </c>
      <c r="G2014" s="33">
        <v>89520.24</v>
      </c>
      <c r="H2014" s="33">
        <v>89520.24</v>
      </c>
      <c r="I2014" s="33">
        <v>89520.24</v>
      </c>
      <c r="J2014" s="33">
        <v>89520.24</v>
      </c>
      <c r="K2014" s="33">
        <v>89520.24</v>
      </c>
      <c r="L2014" s="33">
        <v>89520.24</v>
      </c>
      <c r="M2014" s="33">
        <v>89520.24</v>
      </c>
      <c r="N2014" s="33">
        <v>89520.24</v>
      </c>
      <c r="O2014" s="33">
        <v>89520.24</v>
      </c>
      <c r="P2014" s="33">
        <v>89520.24</v>
      </c>
      <c r="Q2014" s="33">
        <v>89520.24</v>
      </c>
      <c r="R2014" s="33">
        <v>89520.24</v>
      </c>
      <c r="S2014" s="33">
        <v>89520.24</v>
      </c>
    </row>
    <row r="2015" spans="1:19">
      <c r="B2015" s="5">
        <v>2005</v>
      </c>
      <c r="C2015" s="33">
        <v>56044.31</v>
      </c>
      <c r="D2015" s="33">
        <v>56044.31</v>
      </c>
      <c r="E2015" s="33">
        <v>56044.31</v>
      </c>
      <c r="F2015" s="33">
        <v>56044.31</v>
      </c>
      <c r="G2015" s="33">
        <v>56044.31</v>
      </c>
      <c r="H2015" s="33">
        <v>56044.31</v>
      </c>
      <c r="I2015" s="33">
        <v>56044.31</v>
      </c>
      <c r="J2015" s="33">
        <v>56044.31</v>
      </c>
      <c r="K2015" s="33">
        <v>56044.31</v>
      </c>
      <c r="L2015" s="33">
        <v>56044.31</v>
      </c>
      <c r="M2015" s="33">
        <v>56044.31</v>
      </c>
      <c r="N2015" s="33">
        <v>56044.31</v>
      </c>
      <c r="O2015" s="33">
        <v>56044.31</v>
      </c>
      <c r="P2015" s="33">
        <v>56044.31</v>
      </c>
      <c r="Q2015" s="33">
        <v>56044.31</v>
      </c>
      <c r="R2015" s="33">
        <v>56044.31</v>
      </c>
      <c r="S2015" s="33">
        <v>56044.31</v>
      </c>
    </row>
    <row r="2016" spans="1:19">
      <c r="B2016" s="5">
        <v>2004</v>
      </c>
      <c r="C2016" s="33">
        <v>43467.23</v>
      </c>
      <c r="D2016" s="33">
        <v>43467.23</v>
      </c>
      <c r="E2016" s="33">
        <v>43467.23</v>
      </c>
      <c r="F2016" s="33">
        <v>43467.23</v>
      </c>
      <c r="G2016" s="33">
        <v>43467.23</v>
      </c>
      <c r="H2016" s="33">
        <v>43467.23</v>
      </c>
      <c r="I2016" s="33">
        <v>43467.23</v>
      </c>
      <c r="J2016" s="33">
        <v>43467.23</v>
      </c>
      <c r="K2016" s="33">
        <v>43467.23</v>
      </c>
      <c r="L2016" s="33">
        <v>43467.23</v>
      </c>
      <c r="M2016" s="33">
        <v>43467.23</v>
      </c>
      <c r="N2016" s="33">
        <v>43467.23</v>
      </c>
      <c r="O2016" s="33">
        <v>43467.23</v>
      </c>
      <c r="P2016" s="33">
        <v>43467.23</v>
      </c>
      <c r="Q2016" s="33">
        <v>43467.23</v>
      </c>
      <c r="R2016" s="33">
        <v>43467.23</v>
      </c>
      <c r="S2016" s="33">
        <v>43467.23</v>
      </c>
    </row>
    <row r="2017" spans="2:19">
      <c r="B2017" s="5">
        <v>2003</v>
      </c>
      <c r="C2017" s="33">
        <v>122977.60000000001</v>
      </c>
      <c r="D2017" s="33">
        <v>122977.60000000001</v>
      </c>
      <c r="E2017" s="33">
        <v>122977.60000000001</v>
      </c>
      <c r="F2017" s="33">
        <v>122977.60000000001</v>
      </c>
      <c r="G2017" s="33">
        <v>122977.60000000001</v>
      </c>
      <c r="H2017" s="33">
        <v>122977.60000000001</v>
      </c>
      <c r="I2017" s="33">
        <v>122977.60000000001</v>
      </c>
      <c r="J2017" s="33">
        <v>122977.60000000001</v>
      </c>
      <c r="K2017" s="33">
        <v>122977.60000000001</v>
      </c>
      <c r="L2017" s="33">
        <v>122977.60000000001</v>
      </c>
      <c r="M2017" s="33">
        <v>122977.60000000001</v>
      </c>
      <c r="N2017" s="33">
        <v>122977.60000000001</v>
      </c>
      <c r="O2017" s="33">
        <v>122977.60000000001</v>
      </c>
      <c r="P2017" s="33">
        <v>122977.60000000001</v>
      </c>
      <c r="Q2017" s="33">
        <v>122977.60000000001</v>
      </c>
      <c r="R2017" s="33">
        <v>122977.60000000001</v>
      </c>
      <c r="S2017" s="33">
        <v>122977.60000000001</v>
      </c>
    </row>
    <row r="2018" spans="2:19">
      <c r="B2018" s="5">
        <v>2002</v>
      </c>
      <c r="C2018" s="33">
        <v>86934.3</v>
      </c>
      <c r="D2018" s="33">
        <v>86934.3</v>
      </c>
      <c r="E2018" s="33">
        <v>86934.3</v>
      </c>
      <c r="F2018" s="33">
        <v>86934.3</v>
      </c>
      <c r="G2018" s="33">
        <v>86934.3</v>
      </c>
      <c r="H2018" s="33">
        <v>86934.3</v>
      </c>
      <c r="I2018" s="33">
        <v>86934.3</v>
      </c>
      <c r="J2018" s="33">
        <v>86934.3</v>
      </c>
      <c r="K2018" s="33">
        <v>86934.3</v>
      </c>
      <c r="L2018" s="33">
        <v>86934.3</v>
      </c>
      <c r="M2018" s="33">
        <v>86934.3</v>
      </c>
      <c r="N2018" s="33">
        <v>86934.3</v>
      </c>
      <c r="O2018" s="33">
        <v>86934.3</v>
      </c>
      <c r="P2018" s="33">
        <v>86934.3</v>
      </c>
      <c r="Q2018" s="33">
        <v>86934.3</v>
      </c>
      <c r="R2018" s="33">
        <v>86934.3</v>
      </c>
      <c r="S2018" s="33">
        <v>86934.3</v>
      </c>
    </row>
    <row r="2019" spans="2:19">
      <c r="B2019" s="5">
        <v>2001</v>
      </c>
      <c r="C2019" s="33">
        <v>242458.08</v>
      </c>
      <c r="D2019" s="33">
        <v>242458.08</v>
      </c>
      <c r="E2019" s="33">
        <v>242458.08</v>
      </c>
      <c r="F2019" s="33">
        <v>242458.08</v>
      </c>
      <c r="G2019" s="33">
        <v>242458.08</v>
      </c>
      <c r="H2019" s="33">
        <v>242458.08</v>
      </c>
      <c r="I2019" s="33">
        <v>242458.08</v>
      </c>
      <c r="J2019" s="33">
        <v>242458.08</v>
      </c>
      <c r="K2019" s="33">
        <v>242458.08</v>
      </c>
      <c r="L2019" s="33">
        <v>242458.08</v>
      </c>
      <c r="M2019" s="33">
        <v>242458.08</v>
      </c>
      <c r="N2019" s="33">
        <v>242458.08</v>
      </c>
      <c r="O2019" s="33">
        <v>242458.08</v>
      </c>
      <c r="P2019" s="33">
        <v>242458.08</v>
      </c>
      <c r="Q2019" s="33">
        <v>242458.08</v>
      </c>
      <c r="R2019" s="33">
        <v>242458.08</v>
      </c>
      <c r="S2019" s="33">
        <v>242458.08</v>
      </c>
    </row>
    <row r="2020" spans="2:19">
      <c r="B2020" s="5">
        <v>2000</v>
      </c>
      <c r="C2020" s="33">
        <v>110214.24</v>
      </c>
      <c r="D2020" s="33">
        <v>110214.24</v>
      </c>
      <c r="E2020" s="33">
        <v>110214.24</v>
      </c>
      <c r="F2020" s="33">
        <v>110214.24</v>
      </c>
      <c r="G2020" s="33">
        <v>110214.24</v>
      </c>
      <c r="H2020" s="33">
        <v>110214.24</v>
      </c>
      <c r="I2020" s="33">
        <v>110214.24</v>
      </c>
      <c r="J2020" s="33">
        <v>110214.24</v>
      </c>
      <c r="K2020" s="33">
        <v>110214.24</v>
      </c>
      <c r="L2020" s="33">
        <v>110214.24</v>
      </c>
      <c r="M2020" s="33">
        <v>110214.24</v>
      </c>
      <c r="N2020" s="33">
        <v>110214.24</v>
      </c>
      <c r="O2020" s="33">
        <v>110214.24</v>
      </c>
      <c r="P2020" s="33">
        <v>110214.24</v>
      </c>
      <c r="Q2020" s="33">
        <v>110214.24</v>
      </c>
      <c r="R2020" s="33">
        <v>110214.24</v>
      </c>
      <c r="S2020" s="33">
        <v>110214.24</v>
      </c>
    </row>
    <row r="2021" spans="2:19">
      <c r="B2021" s="5">
        <v>1999</v>
      </c>
      <c r="C2021" s="33">
        <v>48429.47</v>
      </c>
      <c r="D2021" s="33">
        <v>48429.47</v>
      </c>
      <c r="E2021" s="33">
        <v>48429.47</v>
      </c>
      <c r="F2021" s="33">
        <v>48429.47</v>
      </c>
      <c r="G2021" s="33">
        <v>48429.47</v>
      </c>
      <c r="H2021" s="33">
        <v>48429.47</v>
      </c>
      <c r="I2021" s="33">
        <v>48429.47</v>
      </c>
      <c r="J2021" s="33">
        <v>48429.47</v>
      </c>
      <c r="K2021" s="33">
        <v>48429.47</v>
      </c>
      <c r="L2021" s="33">
        <v>48429.47</v>
      </c>
      <c r="M2021" s="33">
        <v>48429.47</v>
      </c>
      <c r="N2021" s="33">
        <v>48429.47</v>
      </c>
      <c r="O2021" s="33">
        <v>48429.47</v>
      </c>
      <c r="P2021" s="33">
        <v>48429.47</v>
      </c>
      <c r="Q2021" s="33">
        <v>48429.47</v>
      </c>
      <c r="R2021" s="33">
        <v>48429.47</v>
      </c>
      <c r="S2021" s="33">
        <v>48429.47</v>
      </c>
    </row>
    <row r="2022" spans="2:19">
      <c r="B2022" s="5">
        <v>1998</v>
      </c>
      <c r="C2022" s="33">
        <v>52618.93</v>
      </c>
      <c r="D2022" s="33">
        <v>52618.93</v>
      </c>
      <c r="E2022" s="33">
        <v>52618.93</v>
      </c>
      <c r="F2022" s="33">
        <v>52618.93</v>
      </c>
      <c r="G2022" s="33">
        <v>52618.93</v>
      </c>
      <c r="H2022" s="33">
        <v>52618.93</v>
      </c>
      <c r="I2022" s="33">
        <v>52618.93</v>
      </c>
      <c r="J2022" s="33">
        <v>52618.93</v>
      </c>
      <c r="K2022" s="33">
        <v>52618.93</v>
      </c>
      <c r="L2022" s="33">
        <v>52618.93</v>
      </c>
      <c r="M2022" s="33">
        <v>52618.93</v>
      </c>
      <c r="N2022" s="33">
        <v>52618.93</v>
      </c>
      <c r="O2022" s="33">
        <v>52618.93</v>
      </c>
      <c r="P2022" s="33">
        <v>52618.93</v>
      </c>
      <c r="Q2022" s="33">
        <v>52618.93</v>
      </c>
      <c r="R2022" s="33">
        <v>52618.93</v>
      </c>
      <c r="S2022" s="33">
        <v>52618.93</v>
      </c>
    </row>
    <row r="2023" spans="2:19">
      <c r="B2023" s="5">
        <v>1997</v>
      </c>
      <c r="C2023" s="33">
        <v>0</v>
      </c>
      <c r="D2023" s="33">
        <v>0</v>
      </c>
      <c r="E2023" s="33">
        <v>0</v>
      </c>
      <c r="F2023" s="33">
        <v>0</v>
      </c>
      <c r="G2023" s="33">
        <v>0</v>
      </c>
      <c r="H2023" s="33">
        <v>0</v>
      </c>
      <c r="I2023" s="33">
        <v>0</v>
      </c>
      <c r="J2023" s="33">
        <v>0</v>
      </c>
      <c r="K2023" s="33">
        <v>0</v>
      </c>
      <c r="L2023" s="33">
        <v>0</v>
      </c>
      <c r="M2023" s="33">
        <v>0</v>
      </c>
      <c r="N2023" s="33">
        <v>0</v>
      </c>
      <c r="O2023" s="33">
        <v>0</v>
      </c>
      <c r="P2023" s="33">
        <v>0</v>
      </c>
      <c r="Q2023" s="33">
        <v>0</v>
      </c>
      <c r="R2023" s="33">
        <v>0</v>
      </c>
      <c r="S2023" s="33">
        <v>0</v>
      </c>
    </row>
    <row r="2024" spans="2:19">
      <c r="B2024" s="5">
        <v>1996</v>
      </c>
      <c r="C2024" s="33">
        <v>0</v>
      </c>
      <c r="D2024" s="33">
        <v>0</v>
      </c>
      <c r="E2024" s="33">
        <v>0</v>
      </c>
      <c r="F2024" s="33">
        <v>0</v>
      </c>
      <c r="G2024" s="33">
        <v>0</v>
      </c>
      <c r="H2024" s="33">
        <v>0</v>
      </c>
      <c r="I2024" s="33">
        <v>0</v>
      </c>
      <c r="J2024" s="33">
        <v>0</v>
      </c>
      <c r="K2024" s="33">
        <v>0</v>
      </c>
      <c r="L2024" s="33">
        <v>0</v>
      </c>
      <c r="M2024" s="33">
        <v>0</v>
      </c>
      <c r="N2024" s="33">
        <v>0</v>
      </c>
      <c r="O2024" s="33">
        <v>0</v>
      </c>
      <c r="P2024" s="33">
        <v>0</v>
      </c>
      <c r="Q2024" s="33">
        <v>0</v>
      </c>
      <c r="R2024" s="33">
        <v>0</v>
      </c>
      <c r="S2024" s="33">
        <v>0</v>
      </c>
    </row>
    <row r="2025" spans="2:19">
      <c r="B2025" s="5">
        <v>1995</v>
      </c>
      <c r="C2025" s="33">
        <v>0</v>
      </c>
      <c r="D2025" s="33">
        <v>0</v>
      </c>
      <c r="E2025" s="33">
        <v>0</v>
      </c>
      <c r="F2025" s="33">
        <v>0</v>
      </c>
      <c r="G2025" s="33">
        <v>0</v>
      </c>
      <c r="H2025" s="33">
        <v>0</v>
      </c>
      <c r="I2025" s="33">
        <v>0</v>
      </c>
      <c r="J2025" s="33">
        <v>0</v>
      </c>
      <c r="K2025" s="33">
        <v>0</v>
      </c>
      <c r="L2025" s="33">
        <v>0</v>
      </c>
      <c r="M2025" s="33">
        <v>0</v>
      </c>
      <c r="N2025" s="33">
        <v>0</v>
      </c>
      <c r="O2025" s="33">
        <v>0</v>
      </c>
      <c r="P2025" s="33">
        <v>0</v>
      </c>
      <c r="Q2025" s="33">
        <v>0</v>
      </c>
      <c r="R2025" s="33">
        <v>0</v>
      </c>
      <c r="S2025" s="33">
        <v>0</v>
      </c>
    </row>
    <row r="2026" spans="2:19">
      <c r="B2026" s="5">
        <v>1994</v>
      </c>
      <c r="C2026" s="33">
        <v>0</v>
      </c>
      <c r="D2026" s="33">
        <v>0</v>
      </c>
      <c r="E2026" s="33">
        <v>0</v>
      </c>
      <c r="F2026" s="33">
        <v>0</v>
      </c>
      <c r="G2026" s="33">
        <v>0</v>
      </c>
      <c r="H2026" s="33">
        <v>0</v>
      </c>
      <c r="I2026" s="33">
        <v>0</v>
      </c>
      <c r="J2026" s="33">
        <v>0</v>
      </c>
      <c r="K2026" s="33">
        <v>0</v>
      </c>
      <c r="L2026" s="33">
        <v>0</v>
      </c>
      <c r="M2026" s="33">
        <v>0</v>
      </c>
      <c r="N2026" s="33">
        <v>0</v>
      </c>
      <c r="O2026" s="33">
        <v>0</v>
      </c>
      <c r="P2026" s="33">
        <v>0</v>
      </c>
      <c r="Q2026" s="33">
        <v>0</v>
      </c>
      <c r="R2026" s="33">
        <v>0</v>
      </c>
      <c r="S2026" s="33">
        <v>0</v>
      </c>
    </row>
    <row r="2027" spans="2:19">
      <c r="B2027" s="5">
        <v>1993</v>
      </c>
      <c r="C2027" s="33">
        <v>0</v>
      </c>
      <c r="D2027" s="33">
        <v>0</v>
      </c>
      <c r="E2027" s="33">
        <v>0</v>
      </c>
      <c r="F2027" s="33">
        <v>0</v>
      </c>
      <c r="G2027" s="33">
        <v>0</v>
      </c>
      <c r="H2027" s="33">
        <v>0</v>
      </c>
      <c r="I2027" s="33">
        <v>0</v>
      </c>
      <c r="J2027" s="33">
        <v>0</v>
      </c>
      <c r="K2027" s="33">
        <v>0</v>
      </c>
      <c r="L2027" s="33">
        <v>0</v>
      </c>
      <c r="M2027" s="33">
        <v>0</v>
      </c>
      <c r="N2027" s="33">
        <v>0</v>
      </c>
      <c r="O2027" s="33">
        <v>0</v>
      </c>
      <c r="P2027" s="33">
        <v>0</v>
      </c>
      <c r="Q2027" s="33">
        <v>0</v>
      </c>
      <c r="R2027" s="33">
        <v>0</v>
      </c>
      <c r="S2027" s="33">
        <v>0</v>
      </c>
    </row>
    <row r="2028" spans="2:19">
      <c r="B2028" s="5">
        <v>1992</v>
      </c>
      <c r="C2028" s="33">
        <v>0</v>
      </c>
      <c r="D2028" s="33">
        <v>0</v>
      </c>
      <c r="E2028" s="33">
        <v>0</v>
      </c>
      <c r="F2028" s="33">
        <v>0</v>
      </c>
      <c r="G2028" s="33">
        <v>0</v>
      </c>
      <c r="H2028" s="33">
        <v>0</v>
      </c>
      <c r="I2028" s="33">
        <v>0</v>
      </c>
      <c r="J2028" s="33">
        <v>0</v>
      </c>
      <c r="K2028" s="33">
        <v>0</v>
      </c>
      <c r="L2028" s="33">
        <v>0</v>
      </c>
      <c r="M2028" s="33">
        <v>0</v>
      </c>
      <c r="N2028" s="33">
        <v>0</v>
      </c>
      <c r="O2028" s="33">
        <v>0</v>
      </c>
      <c r="P2028" s="33">
        <v>0</v>
      </c>
      <c r="Q2028" s="33">
        <v>0</v>
      </c>
      <c r="R2028" s="33">
        <v>0</v>
      </c>
      <c r="S2028" s="33">
        <v>0</v>
      </c>
    </row>
    <row r="2029" spans="2:19">
      <c r="B2029" s="5">
        <v>1991</v>
      </c>
      <c r="C2029" s="33">
        <v>0</v>
      </c>
      <c r="D2029" s="33">
        <v>0</v>
      </c>
      <c r="E2029" s="33">
        <v>0</v>
      </c>
      <c r="F2029" s="33">
        <v>0</v>
      </c>
      <c r="G2029" s="33">
        <v>0</v>
      </c>
      <c r="H2029" s="33">
        <v>0</v>
      </c>
      <c r="I2029" s="33">
        <v>0</v>
      </c>
      <c r="J2029" s="33">
        <v>0</v>
      </c>
      <c r="K2029" s="33">
        <v>0</v>
      </c>
      <c r="L2029" s="33">
        <v>0</v>
      </c>
      <c r="M2029" s="33">
        <v>0</v>
      </c>
      <c r="N2029" s="33">
        <v>0</v>
      </c>
      <c r="O2029" s="33">
        <v>0</v>
      </c>
      <c r="P2029" s="33">
        <v>0</v>
      </c>
      <c r="Q2029" s="33">
        <v>0</v>
      </c>
      <c r="R2029" s="33">
        <v>0</v>
      </c>
      <c r="S2029" s="33">
        <v>0</v>
      </c>
    </row>
    <row r="2030" spans="2:19">
      <c r="B2030" s="5">
        <v>1990</v>
      </c>
      <c r="C2030" s="33">
        <v>0</v>
      </c>
      <c r="D2030" s="33">
        <v>0</v>
      </c>
      <c r="E2030" s="33">
        <v>0</v>
      </c>
      <c r="F2030" s="33">
        <v>0</v>
      </c>
      <c r="G2030" s="33">
        <v>0</v>
      </c>
      <c r="H2030" s="33">
        <v>0</v>
      </c>
      <c r="I2030" s="33">
        <v>0</v>
      </c>
      <c r="J2030" s="33">
        <v>0</v>
      </c>
      <c r="K2030" s="33">
        <v>0</v>
      </c>
      <c r="L2030" s="33">
        <v>0</v>
      </c>
      <c r="M2030" s="33">
        <v>0</v>
      </c>
      <c r="N2030" s="33">
        <v>0</v>
      </c>
      <c r="O2030" s="33">
        <v>0</v>
      </c>
      <c r="P2030" s="33">
        <v>0</v>
      </c>
      <c r="Q2030" s="33">
        <v>0</v>
      </c>
      <c r="R2030" s="33">
        <v>0</v>
      </c>
      <c r="S2030" s="33">
        <v>0</v>
      </c>
    </row>
    <row r="2031" spans="2:19">
      <c r="B2031" s="5">
        <v>1989</v>
      </c>
      <c r="C2031" s="33">
        <v>0</v>
      </c>
      <c r="D2031" s="33">
        <v>0</v>
      </c>
      <c r="E2031" s="33">
        <v>0</v>
      </c>
      <c r="F2031" s="33">
        <v>0</v>
      </c>
      <c r="G2031" s="33">
        <v>0</v>
      </c>
      <c r="H2031" s="33">
        <v>0</v>
      </c>
      <c r="I2031" s="33">
        <v>0</v>
      </c>
      <c r="J2031" s="33">
        <v>0</v>
      </c>
      <c r="K2031" s="33">
        <v>0</v>
      </c>
      <c r="L2031" s="33">
        <v>0</v>
      </c>
      <c r="M2031" s="33">
        <v>0</v>
      </c>
      <c r="N2031" s="33">
        <v>0</v>
      </c>
      <c r="O2031" s="33">
        <v>0</v>
      </c>
      <c r="P2031" s="33">
        <v>0</v>
      </c>
      <c r="Q2031" s="33">
        <v>0</v>
      </c>
      <c r="R2031" s="33">
        <v>0</v>
      </c>
      <c r="S2031" s="33">
        <v>0</v>
      </c>
    </row>
    <row r="2032" spans="2:19">
      <c r="B2032" s="5">
        <v>1988</v>
      </c>
      <c r="C2032" s="33">
        <v>0</v>
      </c>
      <c r="D2032" s="33">
        <v>0</v>
      </c>
      <c r="E2032" s="33">
        <v>0</v>
      </c>
      <c r="F2032" s="33">
        <v>0</v>
      </c>
      <c r="G2032" s="33">
        <v>0</v>
      </c>
      <c r="H2032" s="33">
        <v>0</v>
      </c>
      <c r="I2032" s="33">
        <v>0</v>
      </c>
      <c r="J2032" s="33">
        <v>0</v>
      </c>
      <c r="K2032" s="33">
        <v>0</v>
      </c>
      <c r="L2032" s="33">
        <v>0</v>
      </c>
      <c r="M2032" s="33">
        <v>0</v>
      </c>
      <c r="N2032" s="33">
        <v>0</v>
      </c>
      <c r="O2032" s="33">
        <v>0</v>
      </c>
      <c r="P2032" s="33">
        <v>0</v>
      </c>
      <c r="Q2032" s="33">
        <v>0</v>
      </c>
      <c r="R2032" s="33">
        <v>0</v>
      </c>
      <c r="S2032" s="33">
        <v>0</v>
      </c>
    </row>
    <row r="2033" spans="2:19">
      <c r="B2033" s="5">
        <v>1987</v>
      </c>
      <c r="C2033" s="33">
        <v>0</v>
      </c>
      <c r="D2033" s="33">
        <v>0</v>
      </c>
      <c r="E2033" s="33">
        <v>0</v>
      </c>
      <c r="F2033" s="33">
        <v>0</v>
      </c>
      <c r="G2033" s="33">
        <v>0</v>
      </c>
      <c r="H2033" s="33">
        <v>0</v>
      </c>
      <c r="I2033" s="33">
        <v>0</v>
      </c>
      <c r="J2033" s="33">
        <v>0</v>
      </c>
      <c r="K2033" s="33">
        <v>0</v>
      </c>
      <c r="L2033" s="33">
        <v>0</v>
      </c>
      <c r="M2033" s="33">
        <v>0</v>
      </c>
      <c r="N2033" s="33">
        <v>0</v>
      </c>
      <c r="O2033" s="33">
        <v>0</v>
      </c>
      <c r="P2033" s="33">
        <v>0</v>
      </c>
      <c r="Q2033" s="33">
        <v>0</v>
      </c>
      <c r="R2033" s="33">
        <v>0</v>
      </c>
      <c r="S2033" s="33">
        <v>0</v>
      </c>
    </row>
    <row r="2034" spans="2:19">
      <c r="B2034" s="5">
        <v>1986</v>
      </c>
      <c r="C2034" s="33">
        <v>0</v>
      </c>
      <c r="D2034" s="33">
        <v>0</v>
      </c>
      <c r="E2034" s="33">
        <v>0</v>
      </c>
      <c r="F2034" s="33">
        <v>0</v>
      </c>
      <c r="G2034" s="33">
        <v>0</v>
      </c>
      <c r="H2034" s="33">
        <v>0</v>
      </c>
      <c r="I2034" s="33">
        <v>0</v>
      </c>
      <c r="J2034" s="33">
        <v>0</v>
      </c>
      <c r="K2034" s="33">
        <v>0</v>
      </c>
      <c r="L2034" s="33">
        <v>0</v>
      </c>
      <c r="M2034" s="33">
        <v>0</v>
      </c>
      <c r="N2034" s="33">
        <v>0</v>
      </c>
      <c r="O2034" s="33">
        <v>0</v>
      </c>
      <c r="P2034" s="33">
        <v>0</v>
      </c>
      <c r="Q2034" s="33">
        <v>0</v>
      </c>
      <c r="R2034" s="33">
        <v>0</v>
      </c>
      <c r="S2034" s="33">
        <v>0</v>
      </c>
    </row>
    <row r="2035" spans="2:19">
      <c r="B2035" s="5">
        <v>1985</v>
      </c>
      <c r="C2035" s="33">
        <v>0</v>
      </c>
      <c r="D2035" s="33">
        <v>0</v>
      </c>
      <c r="E2035" s="33">
        <v>0</v>
      </c>
      <c r="F2035" s="33">
        <v>0</v>
      </c>
      <c r="G2035" s="33">
        <v>0</v>
      </c>
      <c r="H2035" s="33">
        <v>0</v>
      </c>
      <c r="I2035" s="33">
        <v>0</v>
      </c>
      <c r="J2035" s="33">
        <v>0</v>
      </c>
      <c r="K2035" s="33">
        <v>0</v>
      </c>
      <c r="L2035" s="33">
        <v>0</v>
      </c>
      <c r="M2035" s="33">
        <v>0</v>
      </c>
      <c r="N2035" s="33">
        <v>0</v>
      </c>
      <c r="O2035" s="33">
        <v>0</v>
      </c>
      <c r="P2035" s="33">
        <v>0</v>
      </c>
      <c r="Q2035" s="33">
        <v>0</v>
      </c>
      <c r="R2035" s="33">
        <v>0</v>
      </c>
      <c r="S2035" s="33">
        <v>0</v>
      </c>
    </row>
    <row r="2036" spans="2:19">
      <c r="B2036" s="5">
        <v>1984</v>
      </c>
      <c r="C2036" s="33">
        <v>0</v>
      </c>
      <c r="D2036" s="33">
        <v>0</v>
      </c>
      <c r="E2036" s="33">
        <v>0</v>
      </c>
      <c r="F2036" s="33">
        <v>0</v>
      </c>
      <c r="G2036" s="33">
        <v>0</v>
      </c>
      <c r="H2036" s="33">
        <v>0</v>
      </c>
      <c r="I2036" s="33">
        <v>0</v>
      </c>
      <c r="J2036" s="33">
        <v>0</v>
      </c>
      <c r="K2036" s="33">
        <v>0</v>
      </c>
      <c r="L2036" s="33">
        <v>0</v>
      </c>
      <c r="M2036" s="33">
        <v>0</v>
      </c>
      <c r="N2036" s="33">
        <v>0</v>
      </c>
      <c r="O2036" s="33">
        <v>0</v>
      </c>
      <c r="P2036" s="33">
        <v>0</v>
      </c>
      <c r="Q2036" s="33">
        <v>0</v>
      </c>
      <c r="R2036" s="33">
        <v>0</v>
      </c>
      <c r="S2036" s="33">
        <v>0</v>
      </c>
    </row>
    <row r="2037" spans="2:19">
      <c r="B2037" s="5">
        <v>1983</v>
      </c>
      <c r="C2037" s="33">
        <v>0</v>
      </c>
      <c r="D2037" s="33">
        <v>0</v>
      </c>
      <c r="E2037" s="33">
        <v>0</v>
      </c>
      <c r="F2037" s="33">
        <v>0</v>
      </c>
      <c r="G2037" s="33">
        <v>0</v>
      </c>
      <c r="H2037" s="33">
        <v>0</v>
      </c>
      <c r="I2037" s="33">
        <v>0</v>
      </c>
      <c r="J2037" s="33">
        <v>0</v>
      </c>
      <c r="K2037" s="33">
        <v>0</v>
      </c>
      <c r="L2037" s="33">
        <v>0</v>
      </c>
      <c r="M2037" s="33">
        <v>0</v>
      </c>
      <c r="N2037" s="33">
        <v>0</v>
      </c>
      <c r="O2037" s="33">
        <v>0</v>
      </c>
      <c r="P2037" s="33">
        <v>0</v>
      </c>
      <c r="Q2037" s="33">
        <v>0</v>
      </c>
      <c r="R2037" s="33">
        <v>0</v>
      </c>
      <c r="S2037" s="33">
        <v>0</v>
      </c>
    </row>
    <row r="2038" spans="2:19">
      <c r="B2038" s="5">
        <v>1982</v>
      </c>
      <c r="C2038" s="33">
        <v>0</v>
      </c>
      <c r="D2038" s="33">
        <v>0</v>
      </c>
      <c r="E2038" s="33">
        <v>0</v>
      </c>
      <c r="F2038" s="33">
        <v>0</v>
      </c>
      <c r="G2038" s="33">
        <v>0</v>
      </c>
      <c r="H2038" s="33">
        <v>0</v>
      </c>
      <c r="I2038" s="33">
        <v>0</v>
      </c>
      <c r="J2038" s="33">
        <v>0</v>
      </c>
      <c r="K2038" s="33">
        <v>0</v>
      </c>
      <c r="L2038" s="33">
        <v>0</v>
      </c>
      <c r="M2038" s="33">
        <v>0</v>
      </c>
      <c r="N2038" s="33">
        <v>0</v>
      </c>
      <c r="O2038" s="33">
        <v>0</v>
      </c>
      <c r="P2038" s="33">
        <v>0</v>
      </c>
      <c r="Q2038" s="33">
        <v>0</v>
      </c>
      <c r="R2038" s="33">
        <v>0</v>
      </c>
      <c r="S2038" s="33">
        <v>0</v>
      </c>
    </row>
    <row r="2039" spans="2:19">
      <c r="B2039" s="5">
        <v>1981</v>
      </c>
      <c r="C2039" s="33">
        <v>4458872.4000000004</v>
      </c>
      <c r="D2039" s="33">
        <v>4458872.4000000004</v>
      </c>
      <c r="E2039" s="33">
        <v>4458872.4000000004</v>
      </c>
      <c r="F2039" s="33">
        <v>4458872.4000000004</v>
      </c>
      <c r="G2039" s="33">
        <v>4458872.4000000004</v>
      </c>
      <c r="H2039" s="33">
        <v>4458872.4000000004</v>
      </c>
      <c r="I2039" s="33">
        <v>4458872.4000000004</v>
      </c>
      <c r="J2039" s="33">
        <v>4458872.4000000004</v>
      </c>
      <c r="K2039" s="33">
        <v>4458872.4000000004</v>
      </c>
      <c r="L2039" s="33">
        <v>4458872.4000000004</v>
      </c>
      <c r="M2039" s="33">
        <v>4458872.4000000004</v>
      </c>
      <c r="N2039" s="33">
        <v>4458872.4000000004</v>
      </c>
      <c r="O2039" s="33">
        <v>4458872.4000000004</v>
      </c>
      <c r="P2039" s="33">
        <v>4458872.4000000004</v>
      </c>
      <c r="Q2039" s="33">
        <v>4458872.4000000004</v>
      </c>
      <c r="R2039" s="33">
        <v>4458872.4000000004</v>
      </c>
      <c r="S2039" s="33">
        <v>4458872.4000000004</v>
      </c>
    </row>
    <row r="2040" spans="2:19">
      <c r="B2040" s="5">
        <v>1980</v>
      </c>
      <c r="C2040" s="33">
        <v>0</v>
      </c>
      <c r="D2040" s="33">
        <v>0</v>
      </c>
      <c r="E2040" s="33">
        <v>0</v>
      </c>
      <c r="F2040" s="33">
        <v>0</v>
      </c>
      <c r="G2040" s="33">
        <v>0</v>
      </c>
      <c r="H2040" s="33">
        <v>0</v>
      </c>
      <c r="I2040" s="33">
        <v>0</v>
      </c>
      <c r="J2040" s="33">
        <v>0</v>
      </c>
      <c r="K2040" s="33">
        <v>0</v>
      </c>
      <c r="L2040" s="33">
        <v>0</v>
      </c>
      <c r="M2040" s="33">
        <v>0</v>
      </c>
      <c r="N2040" s="33">
        <v>0</v>
      </c>
      <c r="O2040" s="33">
        <v>0</v>
      </c>
      <c r="P2040" s="33">
        <v>0</v>
      </c>
      <c r="Q2040" s="33">
        <v>0</v>
      </c>
      <c r="R2040" s="33">
        <v>0</v>
      </c>
      <c r="S2040" s="33">
        <v>0</v>
      </c>
    </row>
    <row r="2041" spans="2:19">
      <c r="B2041" s="5">
        <v>1979</v>
      </c>
      <c r="C2041" s="33">
        <v>0</v>
      </c>
      <c r="D2041" s="33">
        <v>0</v>
      </c>
      <c r="E2041" s="33">
        <v>0</v>
      </c>
      <c r="F2041" s="33">
        <v>0</v>
      </c>
      <c r="G2041" s="33">
        <v>0</v>
      </c>
      <c r="H2041" s="33">
        <v>0</v>
      </c>
      <c r="I2041" s="33">
        <v>0</v>
      </c>
      <c r="J2041" s="33">
        <v>0</v>
      </c>
      <c r="K2041" s="33">
        <v>0</v>
      </c>
      <c r="L2041" s="33">
        <v>0</v>
      </c>
      <c r="M2041" s="33">
        <v>0</v>
      </c>
      <c r="N2041" s="33">
        <v>0</v>
      </c>
      <c r="O2041" s="33">
        <v>0</v>
      </c>
      <c r="P2041" s="33">
        <v>0</v>
      </c>
      <c r="Q2041" s="33">
        <v>0</v>
      </c>
      <c r="R2041" s="33">
        <v>0</v>
      </c>
      <c r="S2041" s="33">
        <v>0</v>
      </c>
    </row>
    <row r="2042" spans="2:19">
      <c r="B2042" s="5">
        <v>1978</v>
      </c>
      <c r="C2042" s="33">
        <v>0</v>
      </c>
      <c r="D2042" s="33">
        <v>0</v>
      </c>
      <c r="E2042" s="33">
        <v>0</v>
      </c>
      <c r="F2042" s="33">
        <v>0</v>
      </c>
      <c r="G2042" s="33">
        <v>0</v>
      </c>
      <c r="H2042" s="33">
        <v>0</v>
      </c>
      <c r="I2042" s="33">
        <v>0</v>
      </c>
      <c r="J2042" s="33">
        <v>0</v>
      </c>
      <c r="K2042" s="33">
        <v>0</v>
      </c>
      <c r="L2042" s="33">
        <v>0</v>
      </c>
      <c r="M2042" s="33">
        <v>0</v>
      </c>
      <c r="N2042" s="33">
        <v>0</v>
      </c>
      <c r="O2042" s="33">
        <v>0</v>
      </c>
      <c r="P2042" s="33">
        <v>0</v>
      </c>
      <c r="Q2042" s="33">
        <v>0</v>
      </c>
      <c r="R2042" s="33">
        <v>0</v>
      </c>
      <c r="S2042" s="33">
        <v>0</v>
      </c>
    </row>
    <row r="2043" spans="2:19">
      <c r="B2043" s="5">
        <v>1977</v>
      </c>
      <c r="C2043" s="33">
        <v>0</v>
      </c>
      <c r="D2043" s="33">
        <v>0</v>
      </c>
      <c r="E2043" s="33">
        <v>0</v>
      </c>
      <c r="F2043" s="33">
        <v>0</v>
      </c>
      <c r="G2043" s="33">
        <v>0</v>
      </c>
      <c r="H2043" s="33">
        <v>0</v>
      </c>
      <c r="I2043" s="33">
        <v>0</v>
      </c>
      <c r="J2043" s="33">
        <v>0</v>
      </c>
      <c r="K2043" s="33">
        <v>0</v>
      </c>
      <c r="L2043" s="33">
        <v>0</v>
      </c>
      <c r="M2043" s="33">
        <v>0</v>
      </c>
      <c r="N2043" s="33">
        <v>0</v>
      </c>
      <c r="O2043" s="33">
        <v>0</v>
      </c>
      <c r="P2043" s="33">
        <v>0</v>
      </c>
      <c r="Q2043" s="33">
        <v>0</v>
      </c>
      <c r="R2043" s="33">
        <v>0</v>
      </c>
      <c r="S2043" s="33">
        <v>0</v>
      </c>
    </row>
    <row r="2044" spans="2:19">
      <c r="B2044" s="5">
        <v>1976</v>
      </c>
      <c r="C2044" s="33">
        <v>0</v>
      </c>
      <c r="D2044" s="33">
        <v>0</v>
      </c>
      <c r="E2044" s="33">
        <v>0</v>
      </c>
      <c r="F2044" s="33">
        <v>0</v>
      </c>
      <c r="G2044" s="33">
        <v>0</v>
      </c>
      <c r="H2044" s="33">
        <v>0</v>
      </c>
      <c r="I2044" s="33">
        <v>0</v>
      </c>
      <c r="J2044" s="33">
        <v>0</v>
      </c>
      <c r="K2044" s="33">
        <v>0</v>
      </c>
      <c r="L2044" s="33">
        <v>0</v>
      </c>
      <c r="M2044" s="33">
        <v>0</v>
      </c>
      <c r="N2044" s="33">
        <v>0</v>
      </c>
      <c r="O2044" s="33">
        <v>0</v>
      </c>
      <c r="P2044" s="33">
        <v>0</v>
      </c>
      <c r="Q2044" s="33">
        <v>0</v>
      </c>
      <c r="R2044" s="33">
        <v>0</v>
      </c>
      <c r="S2044" s="33">
        <v>0</v>
      </c>
    </row>
    <row r="2045" spans="2:19">
      <c r="B2045" s="5">
        <v>1975</v>
      </c>
      <c r="C2045" s="33">
        <v>0</v>
      </c>
      <c r="D2045" s="33">
        <v>0</v>
      </c>
      <c r="E2045" s="33">
        <v>0</v>
      </c>
      <c r="F2045" s="33">
        <v>0</v>
      </c>
      <c r="G2045" s="33">
        <v>0</v>
      </c>
      <c r="H2045" s="33">
        <v>0</v>
      </c>
      <c r="I2045" s="33">
        <v>0</v>
      </c>
      <c r="J2045" s="33">
        <v>0</v>
      </c>
      <c r="K2045" s="33">
        <v>0</v>
      </c>
      <c r="L2045" s="33">
        <v>0</v>
      </c>
      <c r="M2045" s="33">
        <v>0</v>
      </c>
      <c r="N2045" s="33">
        <v>0</v>
      </c>
      <c r="O2045" s="33">
        <v>0</v>
      </c>
      <c r="P2045" s="33">
        <v>0</v>
      </c>
      <c r="Q2045" s="33">
        <v>0</v>
      </c>
      <c r="R2045" s="33">
        <v>0</v>
      </c>
      <c r="S2045" s="33">
        <v>0</v>
      </c>
    </row>
    <row r="2046" spans="2:19">
      <c r="B2046" s="5">
        <v>1974</v>
      </c>
      <c r="C2046" s="33">
        <v>0</v>
      </c>
      <c r="D2046" s="33">
        <v>0</v>
      </c>
      <c r="E2046" s="33">
        <v>0</v>
      </c>
      <c r="F2046" s="33">
        <v>0</v>
      </c>
      <c r="G2046" s="33">
        <v>0</v>
      </c>
      <c r="H2046" s="33">
        <v>0</v>
      </c>
      <c r="I2046" s="33">
        <v>0</v>
      </c>
      <c r="J2046" s="33">
        <v>0</v>
      </c>
      <c r="K2046" s="33">
        <v>0</v>
      </c>
      <c r="L2046" s="33">
        <v>0</v>
      </c>
      <c r="M2046" s="33">
        <v>0</v>
      </c>
      <c r="N2046" s="33">
        <v>0</v>
      </c>
      <c r="O2046" s="33">
        <v>0</v>
      </c>
      <c r="P2046" s="33">
        <v>0</v>
      </c>
      <c r="Q2046" s="33">
        <v>0</v>
      </c>
      <c r="R2046" s="33">
        <v>0</v>
      </c>
      <c r="S2046" s="33">
        <v>0</v>
      </c>
    </row>
    <row r="2047" spans="2:19">
      <c r="B2047" s="5">
        <v>1973</v>
      </c>
      <c r="C2047" s="33">
        <v>0</v>
      </c>
      <c r="D2047" s="33">
        <v>0</v>
      </c>
      <c r="E2047" s="33">
        <v>0</v>
      </c>
      <c r="F2047" s="33">
        <v>0</v>
      </c>
      <c r="G2047" s="33">
        <v>0</v>
      </c>
      <c r="H2047" s="33">
        <v>0</v>
      </c>
      <c r="I2047" s="33">
        <v>0</v>
      </c>
      <c r="J2047" s="33">
        <v>0</v>
      </c>
      <c r="K2047" s="33">
        <v>0</v>
      </c>
      <c r="L2047" s="33">
        <v>0</v>
      </c>
      <c r="M2047" s="33">
        <v>0</v>
      </c>
      <c r="N2047" s="33">
        <v>0</v>
      </c>
      <c r="O2047" s="33">
        <v>0</v>
      </c>
      <c r="P2047" s="33">
        <v>0</v>
      </c>
      <c r="Q2047" s="33">
        <v>0</v>
      </c>
      <c r="R2047" s="33">
        <v>0</v>
      </c>
      <c r="S2047" s="33">
        <v>0</v>
      </c>
    </row>
    <row r="2048" spans="2:19">
      <c r="B2048" s="5">
        <v>1972</v>
      </c>
      <c r="C2048" s="33">
        <v>0</v>
      </c>
      <c r="D2048" s="33">
        <v>0</v>
      </c>
      <c r="E2048" s="33">
        <v>0</v>
      </c>
      <c r="F2048" s="33">
        <v>0</v>
      </c>
      <c r="G2048" s="33">
        <v>0</v>
      </c>
      <c r="H2048" s="33">
        <v>0</v>
      </c>
      <c r="I2048" s="33">
        <v>0</v>
      </c>
      <c r="J2048" s="33">
        <v>0</v>
      </c>
      <c r="K2048" s="33">
        <v>0</v>
      </c>
      <c r="L2048" s="33">
        <v>0</v>
      </c>
      <c r="M2048" s="33">
        <v>0</v>
      </c>
      <c r="N2048" s="33">
        <v>0</v>
      </c>
      <c r="O2048" s="33">
        <v>0</v>
      </c>
      <c r="P2048" s="33">
        <v>0</v>
      </c>
      <c r="Q2048" s="33">
        <v>0</v>
      </c>
      <c r="R2048" s="33">
        <v>0</v>
      </c>
      <c r="S2048" s="33">
        <v>0</v>
      </c>
    </row>
    <row r="2049" spans="2:19">
      <c r="B2049" s="5">
        <v>1971</v>
      </c>
      <c r="C2049" s="33">
        <v>0</v>
      </c>
      <c r="D2049" s="33">
        <v>0</v>
      </c>
      <c r="E2049" s="33">
        <v>0</v>
      </c>
      <c r="F2049" s="33">
        <v>0</v>
      </c>
      <c r="G2049" s="33">
        <v>0</v>
      </c>
      <c r="H2049" s="33">
        <v>0</v>
      </c>
      <c r="I2049" s="33">
        <v>0</v>
      </c>
      <c r="J2049" s="33">
        <v>0</v>
      </c>
      <c r="K2049" s="33">
        <v>0</v>
      </c>
      <c r="L2049" s="33">
        <v>0</v>
      </c>
      <c r="M2049" s="33">
        <v>0</v>
      </c>
      <c r="N2049" s="33">
        <v>0</v>
      </c>
      <c r="O2049" s="33">
        <v>0</v>
      </c>
      <c r="P2049" s="33">
        <v>0</v>
      </c>
      <c r="Q2049" s="33">
        <v>0</v>
      </c>
      <c r="R2049" s="33">
        <v>0</v>
      </c>
      <c r="S2049" s="33">
        <v>0</v>
      </c>
    </row>
    <row r="2050" spans="2:19">
      <c r="B2050" s="5">
        <v>1970</v>
      </c>
      <c r="C2050" s="33">
        <v>0</v>
      </c>
      <c r="D2050" s="33">
        <v>0</v>
      </c>
      <c r="E2050" s="33">
        <v>0</v>
      </c>
      <c r="F2050" s="33">
        <v>0</v>
      </c>
      <c r="G2050" s="33">
        <v>0</v>
      </c>
      <c r="H2050" s="33">
        <v>0</v>
      </c>
      <c r="I2050" s="33">
        <v>0</v>
      </c>
      <c r="J2050" s="33">
        <v>0</v>
      </c>
      <c r="K2050" s="33">
        <v>0</v>
      </c>
      <c r="L2050" s="33">
        <v>0</v>
      </c>
      <c r="M2050" s="33">
        <v>0</v>
      </c>
      <c r="N2050" s="33">
        <v>0</v>
      </c>
      <c r="O2050" s="33">
        <v>0</v>
      </c>
      <c r="P2050" s="33">
        <v>0</v>
      </c>
      <c r="Q2050" s="33">
        <v>0</v>
      </c>
      <c r="R2050" s="33">
        <v>0</v>
      </c>
      <c r="S2050" s="33">
        <v>0</v>
      </c>
    </row>
    <row r="2051" spans="2:19">
      <c r="B2051" s="5">
        <v>1969</v>
      </c>
      <c r="C2051" s="33">
        <v>0</v>
      </c>
      <c r="D2051" s="33">
        <v>0</v>
      </c>
      <c r="E2051" s="33">
        <v>0</v>
      </c>
      <c r="F2051" s="33">
        <v>0</v>
      </c>
      <c r="G2051" s="33">
        <v>0</v>
      </c>
      <c r="H2051" s="33">
        <v>0</v>
      </c>
      <c r="I2051" s="33">
        <v>0</v>
      </c>
      <c r="J2051" s="33">
        <v>0</v>
      </c>
      <c r="K2051" s="33">
        <v>0</v>
      </c>
      <c r="L2051" s="33">
        <v>0</v>
      </c>
      <c r="M2051" s="33">
        <v>0</v>
      </c>
      <c r="N2051" s="33">
        <v>0</v>
      </c>
      <c r="O2051" s="33">
        <v>0</v>
      </c>
      <c r="P2051" s="33">
        <v>0</v>
      </c>
      <c r="Q2051" s="33">
        <v>0</v>
      </c>
      <c r="R2051" s="33">
        <v>0</v>
      </c>
      <c r="S2051" s="33">
        <v>0</v>
      </c>
    </row>
    <row r="2052" spans="2:19">
      <c r="B2052" s="5">
        <v>1968</v>
      </c>
      <c r="C2052" s="33">
        <v>0</v>
      </c>
      <c r="D2052" s="33">
        <v>0</v>
      </c>
      <c r="E2052" s="33">
        <v>0</v>
      </c>
      <c r="F2052" s="33">
        <v>0</v>
      </c>
      <c r="G2052" s="33">
        <v>0</v>
      </c>
      <c r="H2052" s="33">
        <v>0</v>
      </c>
      <c r="I2052" s="33">
        <v>0</v>
      </c>
      <c r="J2052" s="33">
        <v>0</v>
      </c>
      <c r="K2052" s="33">
        <v>0</v>
      </c>
      <c r="L2052" s="33">
        <v>0</v>
      </c>
      <c r="M2052" s="33">
        <v>0</v>
      </c>
      <c r="N2052" s="33">
        <v>0</v>
      </c>
      <c r="O2052" s="33">
        <v>0</v>
      </c>
      <c r="P2052" s="33">
        <v>0</v>
      </c>
      <c r="Q2052" s="33">
        <v>0</v>
      </c>
      <c r="R2052" s="33">
        <v>0</v>
      </c>
      <c r="S2052" s="33">
        <v>0</v>
      </c>
    </row>
    <row r="2053" spans="2:19">
      <c r="B2053" s="5">
        <v>1967</v>
      </c>
      <c r="C2053" s="33">
        <v>0</v>
      </c>
      <c r="D2053" s="33">
        <v>0</v>
      </c>
      <c r="E2053" s="33">
        <v>0</v>
      </c>
      <c r="F2053" s="33">
        <v>0</v>
      </c>
      <c r="G2053" s="33">
        <v>0</v>
      </c>
      <c r="H2053" s="33">
        <v>0</v>
      </c>
      <c r="I2053" s="33">
        <v>0</v>
      </c>
      <c r="J2053" s="33">
        <v>0</v>
      </c>
      <c r="K2053" s="33">
        <v>0</v>
      </c>
      <c r="L2053" s="33">
        <v>0</v>
      </c>
      <c r="M2053" s="33">
        <v>0</v>
      </c>
      <c r="N2053" s="33">
        <v>0</v>
      </c>
      <c r="O2053" s="33">
        <v>0</v>
      </c>
      <c r="P2053" s="33">
        <v>0</v>
      </c>
      <c r="Q2053" s="33">
        <v>0</v>
      </c>
      <c r="R2053" s="33">
        <v>0</v>
      </c>
      <c r="S2053" s="33">
        <v>0</v>
      </c>
    </row>
    <row r="2054" spans="2:19">
      <c r="B2054" s="5">
        <v>1966</v>
      </c>
      <c r="C2054" s="33">
        <v>0</v>
      </c>
      <c r="D2054" s="33">
        <v>0</v>
      </c>
      <c r="E2054" s="33">
        <v>0</v>
      </c>
      <c r="F2054" s="33">
        <v>0</v>
      </c>
      <c r="G2054" s="33">
        <v>0</v>
      </c>
      <c r="H2054" s="33">
        <v>0</v>
      </c>
      <c r="I2054" s="33">
        <v>0</v>
      </c>
      <c r="J2054" s="33">
        <v>0</v>
      </c>
      <c r="K2054" s="33">
        <v>0</v>
      </c>
      <c r="L2054" s="33">
        <v>0</v>
      </c>
      <c r="M2054" s="33">
        <v>0</v>
      </c>
      <c r="N2054" s="33">
        <v>0</v>
      </c>
      <c r="O2054" s="33">
        <v>0</v>
      </c>
      <c r="P2054" s="33">
        <v>0</v>
      </c>
      <c r="Q2054" s="33">
        <v>0</v>
      </c>
      <c r="R2054" s="33">
        <v>0</v>
      </c>
      <c r="S2054" s="33">
        <v>0</v>
      </c>
    </row>
    <row r="2055" spans="2:19">
      <c r="B2055" s="5">
        <v>1965</v>
      </c>
      <c r="C2055" s="33">
        <v>0</v>
      </c>
      <c r="D2055" s="33">
        <v>0</v>
      </c>
      <c r="E2055" s="33">
        <v>0</v>
      </c>
      <c r="F2055" s="33">
        <v>0</v>
      </c>
      <c r="G2055" s="33">
        <v>0</v>
      </c>
      <c r="H2055" s="33">
        <v>0</v>
      </c>
      <c r="I2055" s="33">
        <v>0</v>
      </c>
      <c r="J2055" s="33">
        <v>0</v>
      </c>
      <c r="K2055" s="33">
        <v>0</v>
      </c>
      <c r="L2055" s="33">
        <v>0</v>
      </c>
      <c r="M2055" s="33">
        <v>0</v>
      </c>
      <c r="N2055" s="33">
        <v>0</v>
      </c>
      <c r="O2055" s="33">
        <v>0</v>
      </c>
      <c r="P2055" s="33">
        <v>0</v>
      </c>
      <c r="Q2055" s="33">
        <v>0</v>
      </c>
      <c r="R2055" s="33">
        <v>0</v>
      </c>
      <c r="S2055" s="33">
        <v>0</v>
      </c>
    </row>
    <row r="2056" spans="2:19">
      <c r="B2056" s="5">
        <v>1964</v>
      </c>
      <c r="C2056" s="33">
        <v>0</v>
      </c>
      <c r="D2056" s="33">
        <v>0</v>
      </c>
      <c r="E2056" s="33">
        <v>0</v>
      </c>
      <c r="F2056" s="33">
        <v>0</v>
      </c>
      <c r="G2056" s="33">
        <v>0</v>
      </c>
      <c r="H2056" s="33">
        <v>0</v>
      </c>
      <c r="I2056" s="33">
        <v>0</v>
      </c>
      <c r="J2056" s="33">
        <v>0</v>
      </c>
      <c r="K2056" s="33">
        <v>0</v>
      </c>
      <c r="L2056" s="33">
        <v>0</v>
      </c>
      <c r="M2056" s="33">
        <v>0</v>
      </c>
      <c r="N2056" s="33">
        <v>0</v>
      </c>
      <c r="O2056" s="33">
        <v>0</v>
      </c>
      <c r="P2056" s="33">
        <v>0</v>
      </c>
      <c r="Q2056" s="33">
        <v>0</v>
      </c>
      <c r="R2056" s="33">
        <v>0</v>
      </c>
      <c r="S2056" s="33">
        <v>0</v>
      </c>
    </row>
    <row r="2057" spans="2:19">
      <c r="B2057" s="5">
        <v>1963</v>
      </c>
      <c r="C2057" s="33">
        <v>0</v>
      </c>
      <c r="D2057" s="33">
        <v>0</v>
      </c>
      <c r="E2057" s="33">
        <v>0</v>
      </c>
      <c r="F2057" s="33">
        <v>0</v>
      </c>
      <c r="G2057" s="33">
        <v>0</v>
      </c>
      <c r="H2057" s="33">
        <v>0</v>
      </c>
      <c r="I2057" s="33">
        <v>0</v>
      </c>
      <c r="J2057" s="33">
        <v>0</v>
      </c>
      <c r="K2057" s="33">
        <v>0</v>
      </c>
      <c r="L2057" s="33">
        <v>0</v>
      </c>
      <c r="M2057" s="33">
        <v>0</v>
      </c>
      <c r="N2057" s="33">
        <v>0</v>
      </c>
      <c r="O2057" s="33">
        <v>0</v>
      </c>
      <c r="P2057" s="33">
        <v>0</v>
      </c>
      <c r="Q2057" s="33">
        <v>0</v>
      </c>
      <c r="R2057" s="33">
        <v>0</v>
      </c>
      <c r="S2057" s="33">
        <v>0</v>
      </c>
    </row>
    <row r="2058" spans="2:19">
      <c r="B2058" s="5">
        <v>1962</v>
      </c>
      <c r="C2058" s="33">
        <v>0</v>
      </c>
      <c r="D2058" s="33">
        <v>0</v>
      </c>
      <c r="E2058" s="33">
        <v>0</v>
      </c>
      <c r="F2058" s="33">
        <v>0</v>
      </c>
      <c r="G2058" s="33">
        <v>0</v>
      </c>
      <c r="H2058" s="33">
        <v>0</v>
      </c>
      <c r="I2058" s="33">
        <v>0</v>
      </c>
      <c r="J2058" s="33">
        <v>0</v>
      </c>
      <c r="K2058" s="33">
        <v>0</v>
      </c>
      <c r="L2058" s="33">
        <v>0</v>
      </c>
      <c r="M2058" s="33">
        <v>0</v>
      </c>
      <c r="N2058" s="33">
        <v>0</v>
      </c>
      <c r="O2058" s="33">
        <v>0</v>
      </c>
      <c r="P2058" s="33">
        <v>0</v>
      </c>
      <c r="Q2058" s="33">
        <v>0</v>
      </c>
      <c r="R2058" s="33">
        <v>0</v>
      </c>
      <c r="S2058" s="33">
        <v>0</v>
      </c>
    </row>
    <row r="2059" spans="2:19">
      <c r="B2059" s="5">
        <v>1961</v>
      </c>
      <c r="C2059" s="33">
        <v>0</v>
      </c>
      <c r="D2059" s="33">
        <v>0</v>
      </c>
      <c r="E2059" s="33">
        <v>0</v>
      </c>
      <c r="F2059" s="33">
        <v>0</v>
      </c>
      <c r="G2059" s="33">
        <v>0</v>
      </c>
      <c r="H2059" s="33">
        <v>0</v>
      </c>
      <c r="I2059" s="33">
        <v>0</v>
      </c>
      <c r="J2059" s="33">
        <v>0</v>
      </c>
      <c r="K2059" s="33">
        <v>0</v>
      </c>
      <c r="L2059" s="33">
        <v>0</v>
      </c>
      <c r="M2059" s="33">
        <v>0</v>
      </c>
      <c r="N2059" s="33">
        <v>0</v>
      </c>
      <c r="O2059" s="33">
        <v>0</v>
      </c>
      <c r="P2059" s="33">
        <v>0</v>
      </c>
      <c r="Q2059" s="33">
        <v>0</v>
      </c>
      <c r="R2059" s="33">
        <v>0</v>
      </c>
      <c r="S2059" s="33">
        <v>0</v>
      </c>
    </row>
    <row r="2060" spans="2:19">
      <c r="B2060" s="5">
        <v>1960</v>
      </c>
      <c r="C2060" s="33">
        <v>0</v>
      </c>
      <c r="D2060" s="33">
        <v>0</v>
      </c>
      <c r="E2060" s="33">
        <v>0</v>
      </c>
      <c r="F2060" s="33">
        <v>0</v>
      </c>
      <c r="G2060" s="33">
        <v>0</v>
      </c>
      <c r="H2060" s="33">
        <v>0</v>
      </c>
      <c r="I2060" s="33">
        <v>0</v>
      </c>
      <c r="J2060" s="33">
        <v>0</v>
      </c>
      <c r="K2060" s="33">
        <v>0</v>
      </c>
      <c r="L2060" s="33">
        <v>0</v>
      </c>
      <c r="M2060" s="33">
        <v>0</v>
      </c>
      <c r="N2060" s="33">
        <v>0</v>
      </c>
      <c r="O2060" s="33">
        <v>0</v>
      </c>
      <c r="P2060" s="33">
        <v>0</v>
      </c>
      <c r="Q2060" s="33">
        <v>0</v>
      </c>
      <c r="R2060" s="33">
        <v>0</v>
      </c>
      <c r="S2060" s="33">
        <v>0</v>
      </c>
    </row>
    <row r="2061" spans="2:19">
      <c r="B2061" s="5">
        <v>1959</v>
      </c>
      <c r="C2061" s="33">
        <v>0</v>
      </c>
      <c r="D2061" s="33">
        <v>0</v>
      </c>
      <c r="E2061" s="33">
        <v>0</v>
      </c>
      <c r="F2061" s="33">
        <v>0</v>
      </c>
      <c r="G2061" s="33">
        <v>0</v>
      </c>
      <c r="H2061" s="33">
        <v>0</v>
      </c>
      <c r="I2061" s="33">
        <v>0</v>
      </c>
      <c r="J2061" s="33">
        <v>0</v>
      </c>
      <c r="K2061" s="33">
        <v>0</v>
      </c>
      <c r="L2061" s="33">
        <v>0</v>
      </c>
      <c r="M2061" s="33">
        <v>0</v>
      </c>
      <c r="N2061" s="33">
        <v>0</v>
      </c>
      <c r="O2061" s="33">
        <v>0</v>
      </c>
      <c r="P2061" s="33">
        <v>0</v>
      </c>
      <c r="Q2061" s="33">
        <v>0</v>
      </c>
      <c r="R2061" s="33">
        <v>0</v>
      </c>
      <c r="S2061" s="33">
        <v>0</v>
      </c>
    </row>
    <row r="2062" spans="2:19">
      <c r="B2062" s="5">
        <v>1958</v>
      </c>
      <c r="C2062" s="33">
        <v>0</v>
      </c>
      <c r="D2062" s="33">
        <v>0</v>
      </c>
      <c r="E2062" s="33">
        <v>0</v>
      </c>
      <c r="F2062" s="33">
        <v>0</v>
      </c>
      <c r="G2062" s="33">
        <v>0</v>
      </c>
      <c r="H2062" s="33">
        <v>0</v>
      </c>
      <c r="I2062" s="33">
        <v>0</v>
      </c>
      <c r="J2062" s="33">
        <v>0</v>
      </c>
      <c r="K2062" s="33">
        <v>0</v>
      </c>
      <c r="L2062" s="33">
        <v>0</v>
      </c>
      <c r="M2062" s="33">
        <v>0</v>
      </c>
      <c r="N2062" s="33">
        <v>0</v>
      </c>
      <c r="O2062" s="33">
        <v>0</v>
      </c>
      <c r="P2062" s="33">
        <v>0</v>
      </c>
      <c r="Q2062" s="33">
        <v>0</v>
      </c>
      <c r="R2062" s="33">
        <v>0</v>
      </c>
      <c r="S2062" s="33">
        <v>0</v>
      </c>
    </row>
    <row r="2063" spans="2:19">
      <c r="B2063" s="5">
        <v>1957</v>
      </c>
      <c r="C2063" s="33">
        <v>0</v>
      </c>
      <c r="D2063" s="33">
        <v>0</v>
      </c>
      <c r="E2063" s="33">
        <v>0</v>
      </c>
      <c r="F2063" s="33">
        <v>0</v>
      </c>
      <c r="G2063" s="33">
        <v>0</v>
      </c>
      <c r="H2063" s="33">
        <v>0</v>
      </c>
      <c r="I2063" s="33">
        <v>0</v>
      </c>
      <c r="J2063" s="33">
        <v>0</v>
      </c>
      <c r="K2063" s="33">
        <v>0</v>
      </c>
      <c r="L2063" s="33">
        <v>0</v>
      </c>
      <c r="M2063" s="33">
        <v>0</v>
      </c>
      <c r="N2063" s="33">
        <v>0</v>
      </c>
      <c r="O2063" s="33">
        <v>0</v>
      </c>
      <c r="P2063" s="33">
        <v>0</v>
      </c>
      <c r="Q2063" s="33">
        <v>0</v>
      </c>
      <c r="R2063" s="33">
        <v>0</v>
      </c>
      <c r="S2063" s="33">
        <v>0</v>
      </c>
    </row>
    <row r="2064" spans="2:19">
      <c r="B2064" s="5">
        <v>1956</v>
      </c>
      <c r="C2064" s="33">
        <v>0</v>
      </c>
      <c r="D2064" s="33">
        <v>0</v>
      </c>
      <c r="E2064" s="33">
        <v>0</v>
      </c>
      <c r="F2064" s="33">
        <v>0</v>
      </c>
      <c r="G2064" s="33">
        <v>0</v>
      </c>
      <c r="H2064" s="33">
        <v>0</v>
      </c>
      <c r="I2064" s="33">
        <v>0</v>
      </c>
      <c r="J2064" s="33">
        <v>0</v>
      </c>
      <c r="K2064" s="33">
        <v>0</v>
      </c>
      <c r="L2064" s="33">
        <v>0</v>
      </c>
      <c r="M2064" s="33">
        <v>0</v>
      </c>
      <c r="N2064" s="33">
        <v>0</v>
      </c>
      <c r="O2064" s="33">
        <v>0</v>
      </c>
      <c r="P2064" s="33">
        <v>0</v>
      </c>
      <c r="Q2064" s="33">
        <v>0</v>
      </c>
      <c r="R2064" s="33">
        <v>0</v>
      </c>
      <c r="S2064" s="33">
        <v>0</v>
      </c>
    </row>
    <row r="2065" spans="2:19">
      <c r="B2065" s="5">
        <v>1955</v>
      </c>
      <c r="C2065" s="33">
        <v>0</v>
      </c>
      <c r="D2065" s="33">
        <v>0</v>
      </c>
      <c r="E2065" s="33">
        <v>0</v>
      </c>
      <c r="F2065" s="33">
        <v>0</v>
      </c>
      <c r="G2065" s="33">
        <v>0</v>
      </c>
      <c r="H2065" s="33">
        <v>0</v>
      </c>
      <c r="I2065" s="33">
        <v>0</v>
      </c>
      <c r="J2065" s="33">
        <v>0</v>
      </c>
      <c r="K2065" s="33">
        <v>0</v>
      </c>
      <c r="L2065" s="33">
        <v>0</v>
      </c>
      <c r="M2065" s="33">
        <v>0</v>
      </c>
      <c r="N2065" s="33">
        <v>0</v>
      </c>
      <c r="O2065" s="33">
        <v>0</v>
      </c>
      <c r="P2065" s="33">
        <v>0</v>
      </c>
      <c r="Q2065" s="33">
        <v>0</v>
      </c>
      <c r="R2065" s="33">
        <v>0</v>
      </c>
      <c r="S2065" s="33">
        <v>0</v>
      </c>
    </row>
    <row r="2066" spans="2:19">
      <c r="B2066" s="5">
        <v>1954</v>
      </c>
      <c r="C2066" s="33">
        <v>0</v>
      </c>
      <c r="D2066" s="33">
        <v>0</v>
      </c>
      <c r="E2066" s="33">
        <v>0</v>
      </c>
      <c r="F2066" s="33">
        <v>0</v>
      </c>
      <c r="G2066" s="33">
        <v>0</v>
      </c>
      <c r="H2066" s="33">
        <v>0</v>
      </c>
      <c r="I2066" s="33">
        <v>0</v>
      </c>
      <c r="J2066" s="33">
        <v>0</v>
      </c>
      <c r="K2066" s="33">
        <v>0</v>
      </c>
      <c r="L2066" s="33">
        <v>0</v>
      </c>
      <c r="M2066" s="33">
        <v>0</v>
      </c>
      <c r="N2066" s="33">
        <v>0</v>
      </c>
      <c r="O2066" s="33">
        <v>0</v>
      </c>
      <c r="P2066" s="33">
        <v>0</v>
      </c>
      <c r="Q2066" s="33">
        <v>0</v>
      </c>
      <c r="R2066" s="33">
        <v>0</v>
      </c>
      <c r="S2066" s="33">
        <v>0</v>
      </c>
    </row>
    <row r="2067" spans="2:19">
      <c r="B2067" s="5">
        <v>1953</v>
      </c>
      <c r="C2067" s="33">
        <v>0</v>
      </c>
      <c r="D2067" s="33">
        <v>0</v>
      </c>
      <c r="E2067" s="33">
        <v>0</v>
      </c>
      <c r="F2067" s="33">
        <v>0</v>
      </c>
      <c r="G2067" s="33">
        <v>0</v>
      </c>
      <c r="H2067" s="33">
        <v>0</v>
      </c>
      <c r="I2067" s="33">
        <v>0</v>
      </c>
      <c r="J2067" s="33">
        <v>0</v>
      </c>
      <c r="K2067" s="33">
        <v>0</v>
      </c>
      <c r="L2067" s="33">
        <v>0</v>
      </c>
      <c r="M2067" s="33">
        <v>0</v>
      </c>
      <c r="N2067" s="33">
        <v>0</v>
      </c>
      <c r="O2067" s="33">
        <v>0</v>
      </c>
      <c r="P2067" s="33">
        <v>0</v>
      </c>
      <c r="Q2067" s="33">
        <v>0</v>
      </c>
      <c r="R2067" s="33">
        <v>0</v>
      </c>
      <c r="S2067" s="33">
        <v>0</v>
      </c>
    </row>
    <row r="2068" spans="2:19">
      <c r="B2068" s="5">
        <v>1952</v>
      </c>
      <c r="C2068" s="33">
        <v>0</v>
      </c>
      <c r="D2068" s="33">
        <v>0</v>
      </c>
      <c r="E2068" s="33">
        <v>0</v>
      </c>
      <c r="F2068" s="33">
        <v>0</v>
      </c>
      <c r="G2068" s="33">
        <v>0</v>
      </c>
      <c r="H2068" s="33">
        <v>0</v>
      </c>
      <c r="I2068" s="33">
        <v>0</v>
      </c>
      <c r="J2068" s="33">
        <v>0</v>
      </c>
      <c r="K2068" s="33">
        <v>0</v>
      </c>
      <c r="L2068" s="33">
        <v>0</v>
      </c>
      <c r="M2068" s="33">
        <v>0</v>
      </c>
      <c r="N2068" s="33">
        <v>0</v>
      </c>
      <c r="O2068" s="33">
        <v>0</v>
      </c>
      <c r="P2068" s="33">
        <v>0</v>
      </c>
      <c r="Q2068" s="33">
        <v>0</v>
      </c>
      <c r="R2068" s="33">
        <v>0</v>
      </c>
      <c r="S2068" s="33">
        <v>0</v>
      </c>
    </row>
    <row r="2069" spans="2:19">
      <c r="B2069" s="5">
        <v>1951</v>
      </c>
      <c r="C2069" s="33">
        <v>0</v>
      </c>
      <c r="D2069" s="33">
        <v>0</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row>
    <row r="2070" spans="2:19">
      <c r="B2070" s="5">
        <v>1950</v>
      </c>
      <c r="C2070" s="33">
        <v>0</v>
      </c>
      <c r="D2070" s="33">
        <v>0</v>
      </c>
      <c r="E2070" s="33">
        <v>0</v>
      </c>
      <c r="F2070" s="33">
        <v>0</v>
      </c>
      <c r="G2070" s="33">
        <v>0</v>
      </c>
      <c r="H2070" s="33">
        <v>0</v>
      </c>
      <c r="I2070" s="33">
        <v>0</v>
      </c>
      <c r="J2070" s="33">
        <v>0</v>
      </c>
      <c r="K2070" s="33">
        <v>0</v>
      </c>
      <c r="L2070" s="33">
        <v>0</v>
      </c>
      <c r="M2070" s="33">
        <v>0</v>
      </c>
      <c r="N2070" s="33">
        <v>0</v>
      </c>
      <c r="O2070" s="33">
        <v>0</v>
      </c>
      <c r="P2070" s="33">
        <v>0</v>
      </c>
      <c r="Q2070" s="33">
        <v>0</v>
      </c>
      <c r="R2070" s="33">
        <v>0</v>
      </c>
      <c r="S2070" s="33">
        <v>0</v>
      </c>
    </row>
    <row r="2071" spans="2:19">
      <c r="B2071" s="5">
        <v>1949</v>
      </c>
      <c r="C2071" s="33">
        <v>0</v>
      </c>
      <c r="D2071" s="33">
        <v>0</v>
      </c>
      <c r="E2071" s="33">
        <v>0</v>
      </c>
      <c r="F2071" s="33">
        <v>0</v>
      </c>
      <c r="G2071" s="33">
        <v>0</v>
      </c>
      <c r="H2071" s="33">
        <v>0</v>
      </c>
      <c r="I2071" s="33">
        <v>0</v>
      </c>
      <c r="J2071" s="33">
        <v>0</v>
      </c>
      <c r="K2071" s="33">
        <v>0</v>
      </c>
      <c r="L2071" s="33">
        <v>0</v>
      </c>
      <c r="M2071" s="33">
        <v>0</v>
      </c>
      <c r="N2071" s="33">
        <v>0</v>
      </c>
      <c r="O2071" s="33">
        <v>0</v>
      </c>
      <c r="P2071" s="33">
        <v>0</v>
      </c>
      <c r="Q2071" s="33">
        <v>0</v>
      </c>
      <c r="R2071" s="33">
        <v>0</v>
      </c>
      <c r="S2071" s="33">
        <v>0</v>
      </c>
    </row>
    <row r="2072" spans="2:19">
      <c r="B2072" s="5">
        <v>1948</v>
      </c>
      <c r="C2072" s="33">
        <v>0</v>
      </c>
      <c r="D2072" s="33">
        <v>0</v>
      </c>
      <c r="E2072" s="33">
        <v>0</v>
      </c>
      <c r="F2072" s="33">
        <v>0</v>
      </c>
      <c r="G2072" s="33">
        <v>0</v>
      </c>
      <c r="H2072" s="33">
        <v>0</v>
      </c>
      <c r="I2072" s="33">
        <v>0</v>
      </c>
      <c r="J2072" s="33">
        <v>0</v>
      </c>
      <c r="K2072" s="33">
        <v>0</v>
      </c>
      <c r="L2072" s="33">
        <v>0</v>
      </c>
      <c r="M2072" s="33">
        <v>0</v>
      </c>
      <c r="N2072" s="33">
        <v>0</v>
      </c>
      <c r="O2072" s="33">
        <v>0</v>
      </c>
      <c r="P2072" s="33">
        <v>0</v>
      </c>
      <c r="Q2072" s="33">
        <v>0</v>
      </c>
      <c r="R2072" s="33">
        <v>0</v>
      </c>
      <c r="S2072" s="33">
        <v>0</v>
      </c>
    </row>
    <row r="2073" spans="2:19">
      <c r="B2073" s="5">
        <v>1947</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row>
    <row r="2074" spans="2:19">
      <c r="B2074" s="5">
        <v>1946</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row>
    <row r="2075" spans="2:19">
      <c r="B2075" s="5">
        <v>1945</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row>
    <row r="2076" spans="2:19">
      <c r="B2076" s="5">
        <v>1944</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row>
    <row r="2077" spans="2:19">
      <c r="B2077" s="5">
        <v>1943</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row>
    <row r="2078" spans="2:19">
      <c r="B2078" s="5">
        <v>1942</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row>
    <row r="2079" spans="2:19">
      <c r="B2079" s="5">
        <v>1941</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row>
    <row r="2080" spans="2:19">
      <c r="B2080" s="5">
        <v>1940</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row>
    <row r="2081" spans="1:19">
      <c r="B2081" s="5">
        <v>1939</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row>
    <row r="2082" spans="1:19">
      <c r="B2082" s="5">
        <v>1938</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row>
    <row r="2083" spans="1:19">
      <c r="B2083" s="5">
        <v>1937</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row>
    <row r="2084" spans="1:19">
      <c r="B2084" s="5">
        <v>1936</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row>
    <row r="2085" spans="1:19">
      <c r="B2085" s="5">
        <v>1935</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row>
    <row r="2086" spans="1:19">
      <c r="B2086" s="5">
        <v>1934</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row>
    <row r="2087" spans="1:19">
      <c r="B2087" s="5">
        <v>1933</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row>
    <row r="2088" spans="1:19">
      <c r="B2088" s="5">
        <v>1932</v>
      </c>
      <c r="C2088" s="33">
        <v>0</v>
      </c>
      <c r="D2088" s="33">
        <v>0</v>
      </c>
      <c r="E2088" s="33">
        <v>0</v>
      </c>
      <c r="F2088" s="33">
        <v>0</v>
      </c>
      <c r="G2088" s="33">
        <v>0</v>
      </c>
      <c r="H2088" s="33">
        <v>0</v>
      </c>
      <c r="I2088" s="33">
        <v>0</v>
      </c>
      <c r="J2088" s="33">
        <v>0</v>
      </c>
      <c r="K2088" s="33">
        <v>0</v>
      </c>
      <c r="L2088" s="33">
        <v>0</v>
      </c>
      <c r="M2088" s="33">
        <v>0</v>
      </c>
      <c r="N2088" s="33">
        <v>0</v>
      </c>
      <c r="O2088" s="33">
        <v>0</v>
      </c>
      <c r="P2088" s="33">
        <v>0</v>
      </c>
      <c r="Q2088" s="33">
        <v>0</v>
      </c>
      <c r="R2088" s="33">
        <v>0</v>
      </c>
      <c r="S2088" s="33">
        <v>0</v>
      </c>
    </row>
    <row r="2089" spans="1:19">
      <c r="B2089" s="5">
        <v>1931</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row>
    <row r="2090" spans="1:19">
      <c r="B2090" s="5">
        <v>1930</v>
      </c>
      <c r="C2090" s="33">
        <v>0</v>
      </c>
      <c r="D2090" s="33">
        <v>0</v>
      </c>
      <c r="E2090" s="33">
        <v>0</v>
      </c>
      <c r="F2090" s="33">
        <v>0</v>
      </c>
      <c r="G2090" s="33">
        <v>0</v>
      </c>
      <c r="H2090" s="33">
        <v>0</v>
      </c>
      <c r="I2090" s="33">
        <v>0</v>
      </c>
      <c r="J2090" s="33">
        <v>0</v>
      </c>
      <c r="K2090" s="33">
        <v>0</v>
      </c>
      <c r="L2090" s="33">
        <v>0</v>
      </c>
      <c r="M2090" s="33">
        <v>0</v>
      </c>
      <c r="N2090" s="33">
        <v>0</v>
      </c>
      <c r="O2090" s="33">
        <v>0</v>
      </c>
      <c r="P2090" s="33">
        <v>0</v>
      </c>
      <c r="Q2090" s="33">
        <v>0</v>
      </c>
      <c r="R2090" s="33">
        <v>0</v>
      </c>
      <c r="S2090" s="33">
        <v>0</v>
      </c>
    </row>
    <row r="2091" spans="1:19">
      <c r="A2091" s="61" t="s">
        <v>125</v>
      </c>
      <c r="B2091" s="6" t="s">
        <v>10</v>
      </c>
      <c r="C2091" s="7">
        <f>SUM(C2014:C2090)</f>
        <v>5311536.8000000007</v>
      </c>
      <c r="D2091" s="7">
        <f>SUM(D2013:D2090)</f>
        <v>5412231.9900000002</v>
      </c>
      <c r="E2091" s="7">
        <f>SUM(E2012:E2090)</f>
        <v>5478566.79</v>
      </c>
      <c r="F2091" s="7">
        <f>SUM(F2011:F2090)</f>
        <v>5573798.3500000006</v>
      </c>
      <c r="G2091" s="7">
        <f>SUM(G2010:G2090)</f>
        <v>5654742.8200000003</v>
      </c>
      <c r="H2091" s="7">
        <f>SUM(H2004:H2090)</f>
        <v>5721931.9900000002</v>
      </c>
      <c r="I2091" s="7">
        <f>SUM(I2004:I2090)</f>
        <v>5749519</v>
      </c>
      <c r="J2091" s="7">
        <f t="shared" ref="J2091" si="39">SUM(J2004:J2090)</f>
        <v>5907217.2000000002</v>
      </c>
      <c r="K2091" s="7">
        <f>SUM(K2004:K2090)</f>
        <v>6046227.5899999999</v>
      </c>
      <c r="L2091" s="7">
        <f t="shared" ref="L2091" si="40">SUM(L2004:L2090)</f>
        <v>6123792.5100000007</v>
      </c>
      <c r="M2091" s="7">
        <f>SUM(M2004:M2090)</f>
        <v>6285072.0300000003</v>
      </c>
      <c r="N2091" s="10">
        <f>SUM(N1999:N2090)</f>
        <v>6340484.0300000003</v>
      </c>
      <c r="O2091" s="10">
        <f>SUM(O1999:O2090)</f>
        <v>6501836.8800000008</v>
      </c>
      <c r="P2091" s="10">
        <f>SUM(P1999:P2090)</f>
        <v>6503898.8800000008</v>
      </c>
      <c r="Q2091" s="10">
        <f>SUM(Q1999:Q2090)</f>
        <v>6507154.8800000008</v>
      </c>
      <c r="R2091" s="10">
        <f>SUM(R1998:R2090)</f>
        <v>6616506.580000001</v>
      </c>
      <c r="S2091" s="10">
        <f>SUM(S1998:S2090)</f>
        <v>6645009.9300000016</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v>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0</v>
      </c>
      <c r="G2106" s="33">
        <v>0</v>
      </c>
      <c r="H2106" s="33">
        <v>0</v>
      </c>
      <c r="I2106" s="33">
        <v>0</v>
      </c>
      <c r="J2106" s="33">
        <v>0</v>
      </c>
      <c r="K2106" s="33">
        <v>0</v>
      </c>
      <c r="L2106" s="33">
        <v>0</v>
      </c>
      <c r="M2106" s="33">
        <v>0</v>
      </c>
      <c r="N2106" s="33">
        <v>0</v>
      </c>
      <c r="O2106" s="33">
        <v>0</v>
      </c>
      <c r="P2106" s="33">
        <v>0</v>
      </c>
      <c r="Q2106" s="33">
        <v>0</v>
      </c>
      <c r="R2106" s="33">
        <v>0</v>
      </c>
      <c r="S2106" s="33">
        <v>0</v>
      </c>
    </row>
    <row r="2107" spans="1:19">
      <c r="B2107" s="5">
        <v>2008</v>
      </c>
      <c r="C2107" s="32"/>
      <c r="D2107" s="32"/>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row>
    <row r="2117" spans="2:19">
      <c r="B2117" s="5">
        <v>1998</v>
      </c>
      <c r="C2117" s="33">
        <v>0</v>
      </c>
      <c r="D2117" s="33">
        <v>0</v>
      </c>
      <c r="E2117" s="33">
        <v>0</v>
      </c>
      <c r="F2117" s="33">
        <v>0</v>
      </c>
      <c r="G2117" s="33">
        <v>0</v>
      </c>
      <c r="H2117" s="33">
        <v>0</v>
      </c>
      <c r="I2117" s="33">
        <v>0</v>
      </c>
      <c r="J2117" s="33">
        <v>0</v>
      </c>
      <c r="K2117" s="33">
        <v>0</v>
      </c>
      <c r="L2117" s="33">
        <v>0</v>
      </c>
      <c r="M2117" s="33">
        <v>0</v>
      </c>
      <c r="N2117" s="33">
        <v>0</v>
      </c>
      <c r="O2117" s="33">
        <v>0</v>
      </c>
      <c r="P2117" s="33">
        <v>0</v>
      </c>
      <c r="Q2117" s="33">
        <v>0</v>
      </c>
      <c r="R2117" s="33">
        <v>0</v>
      </c>
      <c r="S2117" s="33">
        <v>0</v>
      </c>
    </row>
    <row r="2118" spans="2:19">
      <c r="B2118" s="5">
        <v>1997</v>
      </c>
      <c r="C2118" s="33">
        <v>0</v>
      </c>
      <c r="D2118" s="33">
        <v>0</v>
      </c>
      <c r="E2118" s="33">
        <v>0</v>
      </c>
      <c r="F2118" s="33">
        <v>0</v>
      </c>
      <c r="G2118" s="33">
        <v>0</v>
      </c>
      <c r="H2118" s="33">
        <v>0</v>
      </c>
      <c r="I2118" s="33">
        <v>0</v>
      </c>
      <c r="J2118" s="33">
        <v>0</v>
      </c>
      <c r="K2118" s="33">
        <v>0</v>
      </c>
      <c r="L2118" s="33">
        <v>0</v>
      </c>
      <c r="M2118" s="33">
        <v>0</v>
      </c>
      <c r="N2118" s="33">
        <v>0</v>
      </c>
      <c r="O2118" s="33">
        <v>0</v>
      </c>
      <c r="P2118" s="33">
        <v>0</v>
      </c>
      <c r="Q2118" s="33">
        <v>0</v>
      </c>
      <c r="R2118" s="33">
        <v>0</v>
      </c>
      <c r="S2118" s="33">
        <v>0</v>
      </c>
    </row>
    <row r="2119" spans="2:19">
      <c r="B2119" s="5">
        <v>1996</v>
      </c>
      <c r="C2119" s="33">
        <v>0</v>
      </c>
      <c r="D2119" s="33">
        <v>0</v>
      </c>
      <c r="E2119" s="33">
        <v>0</v>
      </c>
      <c r="F2119" s="33">
        <v>0</v>
      </c>
      <c r="G2119" s="33">
        <v>0</v>
      </c>
      <c r="H2119" s="33">
        <v>0</v>
      </c>
      <c r="I2119" s="33">
        <v>0</v>
      </c>
      <c r="J2119" s="33">
        <v>0</v>
      </c>
      <c r="K2119" s="33">
        <v>0</v>
      </c>
      <c r="L2119" s="33">
        <v>0</v>
      </c>
      <c r="M2119" s="33">
        <v>0</v>
      </c>
      <c r="N2119" s="33">
        <v>0</v>
      </c>
      <c r="O2119" s="33">
        <v>0</v>
      </c>
      <c r="P2119" s="33">
        <v>0</v>
      </c>
      <c r="Q2119" s="33">
        <v>0</v>
      </c>
      <c r="R2119" s="33">
        <v>0</v>
      </c>
      <c r="S2119" s="33">
        <v>0</v>
      </c>
    </row>
    <row r="2120" spans="2:19">
      <c r="B2120" s="5">
        <v>1995</v>
      </c>
      <c r="C2120" s="33">
        <v>0</v>
      </c>
      <c r="D2120" s="33">
        <v>0</v>
      </c>
      <c r="E2120" s="33">
        <v>0</v>
      </c>
      <c r="F2120" s="33">
        <v>0</v>
      </c>
      <c r="G2120" s="33">
        <v>0</v>
      </c>
      <c r="H2120" s="33">
        <v>0</v>
      </c>
      <c r="I2120" s="33">
        <v>0</v>
      </c>
      <c r="J2120" s="33">
        <v>0</v>
      </c>
      <c r="K2120" s="33">
        <v>0</v>
      </c>
      <c r="L2120" s="33">
        <v>0</v>
      </c>
      <c r="M2120" s="33">
        <v>0</v>
      </c>
      <c r="N2120" s="33">
        <v>0</v>
      </c>
      <c r="O2120" s="33">
        <v>0</v>
      </c>
      <c r="P2120" s="33">
        <v>0</v>
      </c>
      <c r="Q2120" s="33">
        <v>0</v>
      </c>
      <c r="R2120" s="33">
        <v>0</v>
      </c>
      <c r="S2120" s="33">
        <v>0</v>
      </c>
    </row>
    <row r="2121" spans="2:19">
      <c r="B2121" s="5">
        <v>1994</v>
      </c>
      <c r="C2121" s="33">
        <v>0</v>
      </c>
      <c r="D2121" s="33">
        <v>0</v>
      </c>
      <c r="E2121" s="33">
        <v>0</v>
      </c>
      <c r="F2121" s="33">
        <v>0</v>
      </c>
      <c r="G2121" s="33">
        <v>0</v>
      </c>
      <c r="H2121" s="33">
        <v>0</v>
      </c>
      <c r="I2121" s="33">
        <v>0</v>
      </c>
      <c r="J2121" s="33">
        <v>0</v>
      </c>
      <c r="K2121" s="33">
        <v>0</v>
      </c>
      <c r="L2121" s="33">
        <v>0</v>
      </c>
      <c r="M2121" s="33">
        <v>0</v>
      </c>
      <c r="N2121" s="33">
        <v>0</v>
      </c>
      <c r="O2121" s="33">
        <v>0</v>
      </c>
      <c r="P2121" s="33">
        <v>0</v>
      </c>
      <c r="Q2121" s="33">
        <v>0</v>
      </c>
      <c r="R2121" s="33">
        <v>0</v>
      </c>
      <c r="S2121" s="33">
        <v>0</v>
      </c>
    </row>
    <row r="2122" spans="2:19">
      <c r="B2122" s="5">
        <v>1993</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row>
    <row r="2123" spans="2:19">
      <c r="B2123" s="5">
        <v>1992</v>
      </c>
      <c r="C2123" s="33">
        <v>0</v>
      </c>
      <c r="D2123" s="33">
        <v>0</v>
      </c>
      <c r="E2123" s="33">
        <v>0</v>
      </c>
      <c r="F2123" s="33">
        <v>0</v>
      </c>
      <c r="G2123" s="33">
        <v>0</v>
      </c>
      <c r="H2123" s="33">
        <v>0</v>
      </c>
      <c r="I2123" s="33">
        <v>0</v>
      </c>
      <c r="J2123" s="33">
        <v>0</v>
      </c>
      <c r="K2123" s="33">
        <v>0</v>
      </c>
      <c r="L2123" s="33">
        <v>0</v>
      </c>
      <c r="M2123" s="33">
        <v>0</v>
      </c>
      <c r="N2123" s="33">
        <v>0</v>
      </c>
      <c r="O2123" s="33">
        <v>0</v>
      </c>
      <c r="P2123" s="33">
        <v>0</v>
      </c>
      <c r="Q2123" s="33">
        <v>0</v>
      </c>
      <c r="R2123" s="33">
        <v>0</v>
      </c>
      <c r="S2123" s="33">
        <v>0</v>
      </c>
    </row>
    <row r="2124" spans="2:19">
      <c r="B2124" s="5">
        <v>1991</v>
      </c>
      <c r="C2124" s="33">
        <v>0</v>
      </c>
      <c r="D2124" s="33">
        <v>0</v>
      </c>
      <c r="E2124" s="33">
        <v>0</v>
      </c>
      <c r="F2124" s="33">
        <v>0</v>
      </c>
      <c r="G2124" s="33">
        <v>0</v>
      </c>
      <c r="H2124" s="33">
        <v>0</v>
      </c>
      <c r="I2124" s="33">
        <v>0</v>
      </c>
      <c r="J2124" s="33">
        <v>0</v>
      </c>
      <c r="K2124" s="33">
        <v>0</v>
      </c>
      <c r="L2124" s="33">
        <v>0</v>
      </c>
      <c r="M2124" s="33">
        <v>0</v>
      </c>
      <c r="N2124" s="33">
        <v>0</v>
      </c>
      <c r="O2124" s="33">
        <v>0</v>
      </c>
      <c r="P2124" s="33">
        <v>0</v>
      </c>
      <c r="Q2124" s="33">
        <v>0</v>
      </c>
      <c r="R2124" s="33">
        <v>0</v>
      </c>
      <c r="S2124" s="33">
        <v>0</v>
      </c>
    </row>
    <row r="2125" spans="2:19">
      <c r="B2125" s="5">
        <v>1990</v>
      </c>
      <c r="C2125" s="33">
        <v>0</v>
      </c>
      <c r="D2125" s="33">
        <v>0</v>
      </c>
      <c r="E2125" s="33">
        <v>0</v>
      </c>
      <c r="F2125" s="33">
        <v>0</v>
      </c>
      <c r="G2125" s="33">
        <v>0</v>
      </c>
      <c r="H2125" s="33">
        <v>0</v>
      </c>
      <c r="I2125" s="33">
        <v>0</v>
      </c>
      <c r="J2125" s="33">
        <v>0</v>
      </c>
      <c r="K2125" s="33">
        <v>0</v>
      </c>
      <c r="L2125" s="33">
        <v>0</v>
      </c>
      <c r="M2125" s="33">
        <v>0</v>
      </c>
      <c r="N2125" s="33">
        <v>0</v>
      </c>
      <c r="O2125" s="33">
        <v>0</v>
      </c>
      <c r="P2125" s="33">
        <v>0</v>
      </c>
      <c r="Q2125" s="33">
        <v>0</v>
      </c>
      <c r="R2125" s="33">
        <v>0</v>
      </c>
      <c r="S2125" s="33">
        <v>0</v>
      </c>
    </row>
    <row r="2126" spans="2:19">
      <c r="B2126" s="5">
        <v>1989</v>
      </c>
      <c r="C2126" s="33">
        <v>0</v>
      </c>
      <c r="D2126" s="33">
        <v>0</v>
      </c>
      <c r="E2126" s="33">
        <v>0</v>
      </c>
      <c r="F2126" s="33">
        <v>0</v>
      </c>
      <c r="G2126" s="33">
        <v>0</v>
      </c>
      <c r="H2126" s="33">
        <v>0</v>
      </c>
      <c r="I2126" s="33">
        <v>0</v>
      </c>
      <c r="J2126" s="33">
        <v>0</v>
      </c>
      <c r="K2126" s="33">
        <v>0</v>
      </c>
      <c r="L2126" s="33">
        <v>0</v>
      </c>
      <c r="M2126" s="33">
        <v>0</v>
      </c>
      <c r="N2126" s="33">
        <v>0</v>
      </c>
      <c r="O2126" s="33">
        <v>0</v>
      </c>
      <c r="P2126" s="33">
        <v>0</v>
      </c>
      <c r="Q2126" s="33">
        <v>0</v>
      </c>
      <c r="R2126" s="33">
        <v>0</v>
      </c>
      <c r="S2126" s="33">
        <v>0</v>
      </c>
    </row>
    <row r="2127" spans="2:19">
      <c r="B2127" s="5">
        <v>1988</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row>
    <row r="2128" spans="2:19">
      <c r="B2128" s="5">
        <v>1987</v>
      </c>
      <c r="C2128" s="33">
        <v>0</v>
      </c>
      <c r="D2128" s="33">
        <v>0</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row>
    <row r="2129" spans="2:19">
      <c r="B2129" s="5">
        <v>1986</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row>
    <row r="2130" spans="2:19">
      <c r="B2130" s="5">
        <v>1985</v>
      </c>
      <c r="C2130" s="33">
        <v>0</v>
      </c>
      <c r="D2130" s="33">
        <v>0</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row>
    <row r="2131" spans="2:19">
      <c r="B2131" s="5">
        <v>1984</v>
      </c>
      <c r="C2131" s="33">
        <v>0</v>
      </c>
      <c r="D2131" s="33">
        <v>0</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row>
    <row r="2132" spans="2:19">
      <c r="B2132" s="5">
        <v>1983</v>
      </c>
      <c r="C2132" s="33">
        <v>0</v>
      </c>
      <c r="D2132" s="33">
        <v>0</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row>
    <row r="2133" spans="2:19">
      <c r="B2133" s="5">
        <v>1982</v>
      </c>
      <c r="C2133" s="33">
        <v>0</v>
      </c>
      <c r="D2133" s="33">
        <v>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row>
    <row r="2134" spans="2:19">
      <c r="B2134" s="5">
        <v>1981</v>
      </c>
      <c r="C2134" s="33">
        <v>0</v>
      </c>
      <c r="D2134" s="33">
        <v>0</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row>
    <row r="2135" spans="2:19">
      <c r="B2135" s="5">
        <v>1980</v>
      </c>
      <c r="C2135" s="33">
        <v>0</v>
      </c>
      <c r="D2135" s="33">
        <v>0</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row>
    <row r="2136" spans="2:19">
      <c r="B2136" s="5">
        <v>1979</v>
      </c>
      <c r="C2136" s="33">
        <v>0</v>
      </c>
      <c r="D2136" s="33">
        <v>0</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row>
    <row r="2137" spans="2:19">
      <c r="B2137" s="5">
        <v>1978</v>
      </c>
      <c r="C2137" s="33">
        <v>0</v>
      </c>
      <c r="D2137" s="33">
        <v>0</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row>
    <row r="2138" spans="2:19">
      <c r="B2138" s="5">
        <v>1977</v>
      </c>
      <c r="C2138" s="33">
        <v>0</v>
      </c>
      <c r="D2138" s="33">
        <v>0</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row>
    <row r="2139" spans="2:19">
      <c r="B2139" s="5">
        <v>1976</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row>
    <row r="2140" spans="2:19">
      <c r="B2140" s="5">
        <v>1975</v>
      </c>
      <c r="C2140" s="33">
        <v>0</v>
      </c>
      <c r="D2140" s="33">
        <v>0</v>
      </c>
      <c r="E2140" s="33">
        <v>0</v>
      </c>
      <c r="F2140" s="33">
        <v>0</v>
      </c>
      <c r="G2140" s="33">
        <v>0</v>
      </c>
      <c r="H2140" s="33">
        <v>0</v>
      </c>
      <c r="I2140" s="33">
        <v>0</v>
      </c>
      <c r="J2140" s="33">
        <v>0</v>
      </c>
      <c r="K2140" s="33">
        <v>0</v>
      </c>
      <c r="L2140" s="33">
        <v>0</v>
      </c>
      <c r="M2140" s="33">
        <v>0</v>
      </c>
      <c r="N2140" s="33">
        <v>0</v>
      </c>
      <c r="O2140" s="33">
        <v>0</v>
      </c>
      <c r="P2140" s="33">
        <v>0</v>
      </c>
      <c r="Q2140" s="33">
        <v>0</v>
      </c>
      <c r="R2140" s="33">
        <v>0</v>
      </c>
      <c r="S2140" s="33">
        <v>0</v>
      </c>
    </row>
    <row r="2141" spans="2:19">
      <c r="B2141" s="5">
        <v>1974</v>
      </c>
      <c r="C2141" s="33">
        <v>0</v>
      </c>
      <c r="D2141" s="33">
        <v>0</v>
      </c>
      <c r="E2141" s="33">
        <v>0</v>
      </c>
      <c r="F2141" s="33">
        <v>0</v>
      </c>
      <c r="G2141" s="33">
        <v>0</v>
      </c>
      <c r="H2141" s="33">
        <v>0</v>
      </c>
      <c r="I2141" s="33">
        <v>0</v>
      </c>
      <c r="J2141" s="33">
        <v>0</v>
      </c>
      <c r="K2141" s="33">
        <v>0</v>
      </c>
      <c r="L2141" s="33">
        <v>0</v>
      </c>
      <c r="M2141" s="33">
        <v>0</v>
      </c>
      <c r="N2141" s="33">
        <v>0</v>
      </c>
      <c r="O2141" s="33">
        <v>0</v>
      </c>
      <c r="P2141" s="33">
        <v>0</v>
      </c>
      <c r="Q2141" s="33">
        <v>0</v>
      </c>
      <c r="R2141" s="33">
        <v>0</v>
      </c>
      <c r="S2141" s="33">
        <v>0</v>
      </c>
    </row>
    <row r="2142" spans="2:19">
      <c r="B2142" s="5">
        <v>1973</v>
      </c>
      <c r="C2142" s="33">
        <v>0</v>
      </c>
      <c r="D2142" s="33">
        <v>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row>
    <row r="2143" spans="2:19">
      <c r="B2143" s="5">
        <v>1972</v>
      </c>
      <c r="C2143" s="33">
        <v>0</v>
      </c>
      <c r="D2143" s="33">
        <v>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row>
    <row r="2144" spans="2:19">
      <c r="B2144" s="5">
        <v>1971</v>
      </c>
      <c r="C2144" s="33">
        <v>0</v>
      </c>
      <c r="D2144" s="33">
        <v>0</v>
      </c>
      <c r="E2144" s="33">
        <v>0</v>
      </c>
      <c r="F2144" s="33">
        <v>0</v>
      </c>
      <c r="G2144" s="33">
        <v>0</v>
      </c>
      <c r="H2144" s="33">
        <v>0</v>
      </c>
      <c r="I2144" s="33">
        <v>0</v>
      </c>
      <c r="J2144" s="33">
        <v>0</v>
      </c>
      <c r="K2144" s="33">
        <v>0</v>
      </c>
      <c r="L2144" s="33">
        <v>0</v>
      </c>
      <c r="M2144" s="33">
        <v>0</v>
      </c>
      <c r="N2144" s="33">
        <v>0</v>
      </c>
      <c r="O2144" s="33">
        <v>0</v>
      </c>
      <c r="P2144" s="33">
        <v>0</v>
      </c>
      <c r="Q2144" s="33">
        <v>0</v>
      </c>
      <c r="R2144" s="33">
        <v>0</v>
      </c>
      <c r="S2144" s="33">
        <v>0</v>
      </c>
    </row>
    <row r="2145" spans="2:19">
      <c r="B2145" s="5">
        <v>1970</v>
      </c>
      <c r="C2145" s="33">
        <v>0</v>
      </c>
      <c r="D2145" s="33">
        <v>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row>
    <row r="2146" spans="2:19">
      <c r="B2146" s="5">
        <v>1969</v>
      </c>
      <c r="C2146" s="33">
        <v>0</v>
      </c>
      <c r="D2146" s="33">
        <v>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row>
    <row r="2147" spans="2:19">
      <c r="B2147" s="5">
        <v>1968</v>
      </c>
      <c r="C2147" s="33">
        <v>0</v>
      </c>
      <c r="D2147" s="33">
        <v>0</v>
      </c>
      <c r="E2147" s="33">
        <v>0</v>
      </c>
      <c r="F2147" s="33">
        <v>0</v>
      </c>
      <c r="G2147" s="33">
        <v>0</v>
      </c>
      <c r="H2147" s="33">
        <v>0</v>
      </c>
      <c r="I2147" s="33">
        <v>0</v>
      </c>
      <c r="J2147" s="33">
        <v>0</v>
      </c>
      <c r="K2147" s="33">
        <v>0</v>
      </c>
      <c r="L2147" s="33">
        <v>0</v>
      </c>
      <c r="M2147" s="33">
        <v>0</v>
      </c>
      <c r="N2147" s="33">
        <v>0</v>
      </c>
      <c r="O2147" s="33">
        <v>0</v>
      </c>
      <c r="P2147" s="33">
        <v>0</v>
      </c>
      <c r="Q2147" s="33">
        <v>0</v>
      </c>
      <c r="R2147" s="33">
        <v>0</v>
      </c>
      <c r="S2147" s="33">
        <v>0</v>
      </c>
    </row>
    <row r="2148" spans="2:19">
      <c r="B2148" s="5">
        <v>1967</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row>
    <row r="2149" spans="2:19">
      <c r="B2149" s="5">
        <v>1966</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row>
    <row r="2177" spans="1:19">
      <c r="B2177" s="5">
        <v>1938</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row>
    <row r="2178" spans="1:19">
      <c r="B2178" s="5">
        <v>1937</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row>
    <row r="2179" spans="1:19">
      <c r="B2179" s="5">
        <v>1936</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row>
    <row r="2180" spans="1:19">
      <c r="B2180" s="5">
        <v>1935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row>
    <row r="2181" spans="1:19">
      <c r="B2181" s="5">
        <v>1934</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row>
    <row r="2182" spans="1:19">
      <c r="B2182" s="5">
        <v>1933</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row>
    <row r="2183" spans="1:19">
      <c r="B2183" s="5">
        <v>1932</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row>
    <row r="2184" spans="1:19">
      <c r="B2184" s="5">
        <v>1931</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row>
    <row r="2185" spans="1:19">
      <c r="B2185" s="5">
        <v>1930</v>
      </c>
      <c r="C2185" s="33">
        <v>0</v>
      </c>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v>80198.009999999995</v>
      </c>
    </row>
    <row r="2189" spans="1:19">
      <c r="A2189" s="34"/>
      <c r="B2189" s="5">
        <v>2021</v>
      </c>
      <c r="C2189" s="32"/>
      <c r="D2189" s="32"/>
      <c r="E2189" s="32"/>
      <c r="F2189" s="32"/>
      <c r="G2189" s="32"/>
      <c r="H2189" s="32"/>
      <c r="I2189" s="32"/>
      <c r="J2189" s="32"/>
      <c r="K2189" s="32"/>
      <c r="L2189" s="32"/>
      <c r="M2189" s="32"/>
      <c r="N2189" s="32"/>
      <c r="O2189" s="32"/>
      <c r="P2189" s="32"/>
      <c r="Q2189" s="32"/>
      <c r="R2189" s="33">
        <v>56253.27</v>
      </c>
      <c r="S2189" s="33">
        <v>56253.27</v>
      </c>
    </row>
    <row r="2190" spans="1:19">
      <c r="B2190" s="5">
        <v>2020</v>
      </c>
      <c r="C2190" s="32"/>
      <c r="D2190" s="32"/>
      <c r="E2190" s="32"/>
      <c r="F2190" s="32"/>
      <c r="G2190" s="32"/>
      <c r="H2190" s="32"/>
      <c r="I2190" s="32"/>
      <c r="J2190" s="32"/>
      <c r="K2190" s="32"/>
      <c r="L2190" s="32"/>
      <c r="M2190" s="32"/>
      <c r="N2190" s="32"/>
      <c r="O2190" s="32"/>
      <c r="P2190" s="32"/>
      <c r="Q2190" s="33">
        <v>0</v>
      </c>
      <c r="R2190" s="33">
        <v>0</v>
      </c>
      <c r="S2190" s="33">
        <v>0</v>
      </c>
    </row>
    <row r="2191" spans="1:19">
      <c r="A2191" s="36"/>
      <c r="B2191" s="5">
        <v>2019</v>
      </c>
      <c r="C2191" s="32"/>
      <c r="D2191" s="32"/>
      <c r="E2191" s="32"/>
      <c r="F2191" s="32"/>
      <c r="G2191" s="32"/>
      <c r="H2191" s="32"/>
      <c r="I2191" s="32"/>
      <c r="J2191" s="32"/>
      <c r="K2191" s="32"/>
      <c r="L2191" s="32"/>
      <c r="M2191" s="32"/>
      <c r="N2191" s="32"/>
      <c r="O2191" s="32"/>
      <c r="P2191" s="33">
        <v>0</v>
      </c>
      <c r="Q2191" s="33">
        <v>0</v>
      </c>
      <c r="R2191" s="33">
        <v>0</v>
      </c>
      <c r="S2191" s="33">
        <v>0</v>
      </c>
    </row>
    <row r="2192" spans="1:19">
      <c r="A2192" s="36"/>
      <c r="B2192" s="5">
        <v>2018</v>
      </c>
      <c r="C2192" s="32"/>
      <c r="D2192" s="32"/>
      <c r="E2192" s="32"/>
      <c r="F2192" s="32"/>
      <c r="G2192" s="32"/>
      <c r="H2192" s="32"/>
      <c r="I2192" s="32"/>
      <c r="J2192" s="32"/>
      <c r="K2192" s="32"/>
      <c r="L2192" s="32"/>
      <c r="M2192" s="32"/>
      <c r="N2192" s="32"/>
      <c r="O2192" s="33">
        <v>213493</v>
      </c>
      <c r="P2192" s="33">
        <v>213493</v>
      </c>
      <c r="Q2192" s="33">
        <v>213493</v>
      </c>
      <c r="R2192" s="33">
        <v>213493</v>
      </c>
      <c r="S2192" s="33">
        <v>213493</v>
      </c>
    </row>
    <row r="2193" spans="1:19">
      <c r="A2193" s="36"/>
      <c r="B2193" s="5">
        <v>2017</v>
      </c>
      <c r="C2193" s="32"/>
      <c r="D2193" s="32"/>
      <c r="E2193" s="32"/>
      <c r="F2193" s="32"/>
      <c r="G2193" s="32"/>
      <c r="H2193" s="32"/>
      <c r="I2193" s="32"/>
      <c r="J2193" s="32"/>
      <c r="K2193" s="32"/>
      <c r="L2193" s="32"/>
      <c r="M2193" s="32"/>
      <c r="N2193" s="33">
        <v>0</v>
      </c>
      <c r="O2193" s="33">
        <v>0</v>
      </c>
      <c r="P2193" s="33">
        <v>0</v>
      </c>
      <c r="Q2193" s="33">
        <v>0</v>
      </c>
      <c r="R2193" s="33">
        <v>0</v>
      </c>
      <c r="S2193" s="33">
        <v>0</v>
      </c>
    </row>
    <row r="2194" spans="1:19">
      <c r="B2194" s="5">
        <v>2016</v>
      </c>
      <c r="C2194" s="32"/>
      <c r="D2194" s="32"/>
      <c r="E2194" s="32"/>
      <c r="F2194" s="32"/>
      <c r="G2194" s="32"/>
      <c r="H2194" s="32"/>
      <c r="I2194" s="32"/>
      <c r="J2194" s="32"/>
      <c r="K2194" s="32"/>
      <c r="L2194" s="32"/>
      <c r="M2194" s="33">
        <v>0</v>
      </c>
      <c r="N2194" s="33">
        <v>0</v>
      </c>
      <c r="O2194" s="33">
        <v>0</v>
      </c>
      <c r="P2194" s="33">
        <v>0</v>
      </c>
      <c r="Q2194" s="33">
        <v>0</v>
      </c>
      <c r="R2194" s="33">
        <v>0</v>
      </c>
      <c r="S2194" s="33">
        <v>0</v>
      </c>
    </row>
    <row r="2195" spans="1:19">
      <c r="B2195" s="5">
        <v>2015</v>
      </c>
      <c r="C2195" s="32"/>
      <c r="D2195" s="32"/>
      <c r="E2195" s="32"/>
      <c r="F2195" s="32"/>
      <c r="G2195" s="32"/>
      <c r="H2195" s="32"/>
      <c r="I2195" s="32"/>
      <c r="J2195" s="32"/>
      <c r="K2195" s="32"/>
      <c r="L2195" s="33">
        <v>0</v>
      </c>
      <c r="M2195" s="33">
        <v>0</v>
      </c>
      <c r="N2195" s="33">
        <v>0</v>
      </c>
      <c r="O2195" s="33">
        <v>0</v>
      </c>
      <c r="P2195" s="33">
        <v>0</v>
      </c>
      <c r="Q2195" s="33">
        <v>0</v>
      </c>
      <c r="R2195" s="33">
        <v>0</v>
      </c>
      <c r="S2195" s="33">
        <v>0</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row>
    <row r="2199" spans="1:19">
      <c r="B2199" s="5">
        <v>2011</v>
      </c>
      <c r="C2199" s="32"/>
      <c r="D2199" s="32"/>
      <c r="E2199" s="32"/>
      <c r="F2199" s="32"/>
      <c r="G2199" s="32"/>
      <c r="H2199" s="33">
        <v>0</v>
      </c>
      <c r="I2199" s="33">
        <v>0</v>
      </c>
      <c r="J2199" s="33">
        <v>0</v>
      </c>
      <c r="K2199" s="33">
        <v>0</v>
      </c>
      <c r="L2199" s="33">
        <v>0</v>
      </c>
      <c r="M2199" s="33">
        <v>0</v>
      </c>
      <c r="N2199" s="33">
        <v>0</v>
      </c>
      <c r="O2199" s="33">
        <v>0</v>
      </c>
      <c r="P2199" s="33">
        <v>0</v>
      </c>
      <c r="Q2199" s="33">
        <v>0</v>
      </c>
      <c r="R2199" s="33">
        <v>0</v>
      </c>
      <c r="S2199" s="33">
        <v>0</v>
      </c>
    </row>
    <row r="2200" spans="1:19">
      <c r="B2200" s="5">
        <v>2010</v>
      </c>
      <c r="C2200" s="32"/>
      <c r="D2200" s="32"/>
      <c r="E2200" s="32"/>
      <c r="F2200" s="32"/>
      <c r="G2200" s="33">
        <v>0</v>
      </c>
      <c r="H2200" s="33">
        <v>0</v>
      </c>
      <c r="I2200" s="33">
        <v>0</v>
      </c>
      <c r="J2200" s="33">
        <v>0</v>
      </c>
      <c r="K2200" s="33">
        <v>0</v>
      </c>
      <c r="L2200" s="33">
        <v>0</v>
      </c>
      <c r="M2200" s="33">
        <v>0</v>
      </c>
      <c r="N2200" s="33">
        <v>0</v>
      </c>
      <c r="O2200" s="33">
        <v>0</v>
      </c>
      <c r="P2200" s="33">
        <v>0</v>
      </c>
      <c r="Q2200" s="33">
        <v>0</v>
      </c>
      <c r="R2200" s="33">
        <v>0</v>
      </c>
      <c r="S2200" s="33">
        <v>0</v>
      </c>
    </row>
    <row r="2201" spans="1:19">
      <c r="B2201" s="5">
        <v>2009</v>
      </c>
      <c r="C2201" s="32"/>
      <c r="D2201" s="32"/>
      <c r="E2201" s="32"/>
      <c r="F2201" s="33">
        <v>0</v>
      </c>
      <c r="G2201" s="33">
        <v>0</v>
      </c>
      <c r="H2201" s="33">
        <v>0</v>
      </c>
      <c r="I2201" s="33">
        <v>0</v>
      </c>
      <c r="J2201" s="33">
        <v>0</v>
      </c>
      <c r="K2201" s="33">
        <v>0</v>
      </c>
      <c r="L2201" s="33">
        <v>0</v>
      </c>
      <c r="M2201" s="33">
        <v>0</v>
      </c>
      <c r="N2201" s="33">
        <v>0</v>
      </c>
      <c r="O2201" s="33">
        <v>0</v>
      </c>
      <c r="P2201" s="33">
        <v>0</v>
      </c>
      <c r="Q2201" s="33">
        <v>0</v>
      </c>
      <c r="R2201" s="33">
        <v>0</v>
      </c>
      <c r="S2201" s="33">
        <v>0</v>
      </c>
    </row>
    <row r="2202" spans="1:19">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row>
    <row r="2204" spans="1:19">
      <c r="B2204" s="5">
        <v>2006</v>
      </c>
      <c r="C2204" s="33">
        <v>0</v>
      </c>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row>
    <row r="2206" spans="1:19">
      <c r="B2206" s="5">
        <v>2004</v>
      </c>
      <c r="C2206" s="33">
        <v>0</v>
      </c>
      <c r="D2206" s="33">
        <v>0</v>
      </c>
      <c r="E2206" s="33">
        <v>0</v>
      </c>
      <c r="F2206" s="33">
        <v>0</v>
      </c>
      <c r="G2206" s="33">
        <v>0</v>
      </c>
      <c r="H2206" s="33">
        <v>0</v>
      </c>
      <c r="I2206" s="33">
        <v>0</v>
      </c>
      <c r="J2206" s="33">
        <v>0</v>
      </c>
      <c r="K2206" s="33">
        <v>0</v>
      </c>
      <c r="L2206" s="33">
        <v>0</v>
      </c>
      <c r="M2206" s="33">
        <v>0</v>
      </c>
      <c r="N2206" s="33">
        <v>0</v>
      </c>
      <c r="O2206" s="33">
        <v>0</v>
      </c>
      <c r="P2206" s="33">
        <v>0</v>
      </c>
      <c r="Q2206" s="33">
        <v>0</v>
      </c>
      <c r="R2206" s="33">
        <v>0</v>
      </c>
      <c r="S2206" s="33">
        <v>0</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row>
    <row r="2208" spans="1:19">
      <c r="B2208" s="5">
        <v>2002</v>
      </c>
      <c r="C2208" s="33">
        <v>0</v>
      </c>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row>
    <row r="2209" spans="2:19">
      <c r="B2209" s="5">
        <v>2001</v>
      </c>
      <c r="C2209" s="33">
        <v>0</v>
      </c>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row>
    <row r="2210" spans="2:19">
      <c r="B2210" s="5">
        <v>2000</v>
      </c>
      <c r="C2210" s="33">
        <v>0</v>
      </c>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row>
    <row r="2211" spans="2:19">
      <c r="B2211" s="5">
        <v>1999</v>
      </c>
      <c r="C2211" s="33">
        <v>0</v>
      </c>
      <c r="D2211" s="33">
        <v>0</v>
      </c>
      <c r="E2211" s="33">
        <v>0</v>
      </c>
      <c r="F2211" s="33">
        <v>0</v>
      </c>
      <c r="G2211" s="33">
        <v>0</v>
      </c>
      <c r="H2211" s="33">
        <v>0</v>
      </c>
      <c r="I2211" s="33">
        <v>0</v>
      </c>
      <c r="J2211" s="33">
        <v>0</v>
      </c>
      <c r="K2211" s="33">
        <v>0</v>
      </c>
      <c r="L2211" s="33">
        <v>0</v>
      </c>
      <c r="M2211" s="33">
        <v>0</v>
      </c>
      <c r="N2211" s="33">
        <v>0</v>
      </c>
      <c r="O2211" s="33">
        <v>0</v>
      </c>
      <c r="P2211" s="33">
        <v>0</v>
      </c>
      <c r="Q2211" s="33">
        <v>0</v>
      </c>
      <c r="R2211" s="33">
        <v>0</v>
      </c>
      <c r="S2211" s="33">
        <v>0</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row>
    <row r="2213" spans="2:19">
      <c r="B2213" s="5">
        <v>1997</v>
      </c>
      <c r="C2213" s="33">
        <v>0</v>
      </c>
      <c r="D2213" s="33">
        <v>0</v>
      </c>
      <c r="E2213" s="33">
        <v>0</v>
      </c>
      <c r="F2213" s="33">
        <v>0</v>
      </c>
      <c r="G2213" s="33">
        <v>0</v>
      </c>
      <c r="H2213" s="33">
        <v>0</v>
      </c>
      <c r="I2213" s="33">
        <v>0</v>
      </c>
      <c r="J2213" s="33">
        <v>0</v>
      </c>
      <c r="K2213" s="33">
        <v>0</v>
      </c>
      <c r="L2213" s="33">
        <v>0</v>
      </c>
      <c r="M2213" s="33">
        <v>0</v>
      </c>
      <c r="N2213" s="33">
        <v>0</v>
      </c>
      <c r="O2213" s="33">
        <v>0</v>
      </c>
      <c r="P2213" s="33">
        <v>0</v>
      </c>
      <c r="Q2213" s="33">
        <v>0</v>
      </c>
      <c r="R2213" s="33">
        <v>0</v>
      </c>
      <c r="S2213" s="33">
        <v>0</v>
      </c>
    </row>
    <row r="2214" spans="2:19">
      <c r="B2214" s="5">
        <v>1996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0</v>
      </c>
      <c r="D2217" s="33">
        <v>0</v>
      </c>
      <c r="E2217" s="33">
        <v>0</v>
      </c>
      <c r="F2217" s="33">
        <v>0</v>
      </c>
      <c r="G2217" s="33">
        <v>0</v>
      </c>
      <c r="H2217" s="33">
        <v>0</v>
      </c>
      <c r="I2217" s="33">
        <v>0</v>
      </c>
      <c r="J2217" s="33">
        <v>0</v>
      </c>
      <c r="K2217" s="33">
        <v>0</v>
      </c>
      <c r="L2217" s="33">
        <v>0</v>
      </c>
      <c r="M2217" s="33">
        <v>0</v>
      </c>
      <c r="N2217" s="33">
        <v>0</v>
      </c>
      <c r="O2217" s="33">
        <v>0</v>
      </c>
      <c r="P2217" s="33">
        <v>0</v>
      </c>
      <c r="Q2217" s="33">
        <v>0</v>
      </c>
      <c r="R2217" s="33">
        <v>0</v>
      </c>
      <c r="S2217" s="33">
        <v>0</v>
      </c>
    </row>
    <row r="2218" spans="2:19">
      <c r="B2218" s="5">
        <v>1992</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row>
    <row r="2219" spans="2:19">
      <c r="B2219" s="5">
        <v>1991</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row>
    <row r="2220" spans="2:19">
      <c r="B2220" s="5">
        <v>1990</v>
      </c>
      <c r="C2220" s="33">
        <v>0</v>
      </c>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row>
    <row r="2221" spans="2:19">
      <c r="B2221" s="5">
        <v>1989</v>
      </c>
      <c r="C2221" s="33">
        <v>0</v>
      </c>
      <c r="D2221" s="33">
        <v>0</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row>
    <row r="2222" spans="2:19">
      <c r="B2222" s="5">
        <v>1988</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row>
    <row r="2223" spans="2:19">
      <c r="B2223" s="5">
        <v>1987</v>
      </c>
      <c r="C2223" s="33">
        <v>0</v>
      </c>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row>
    <row r="2224" spans="2:19">
      <c r="B2224" s="5">
        <v>1986</v>
      </c>
      <c r="C2224" s="33">
        <v>0</v>
      </c>
      <c r="D2224" s="33">
        <v>0</v>
      </c>
      <c r="E2224" s="33">
        <v>0</v>
      </c>
      <c r="F2224" s="33">
        <v>0</v>
      </c>
      <c r="G2224" s="33">
        <v>0</v>
      </c>
      <c r="H2224" s="33">
        <v>0</v>
      </c>
      <c r="I2224" s="33">
        <v>0</v>
      </c>
      <c r="J2224" s="33">
        <v>0</v>
      </c>
      <c r="K2224" s="33">
        <v>0</v>
      </c>
      <c r="L2224" s="33">
        <v>0</v>
      </c>
      <c r="M2224" s="33">
        <v>0</v>
      </c>
      <c r="N2224" s="33">
        <v>0</v>
      </c>
      <c r="O2224" s="33">
        <v>0</v>
      </c>
      <c r="P2224" s="33">
        <v>0</v>
      </c>
      <c r="Q2224" s="33">
        <v>0</v>
      </c>
      <c r="R2224" s="33">
        <v>0</v>
      </c>
      <c r="S2224" s="33">
        <v>0</v>
      </c>
    </row>
    <row r="2225" spans="2:19">
      <c r="B2225" s="5">
        <v>1985</v>
      </c>
      <c r="C2225" s="33">
        <v>0</v>
      </c>
      <c r="D2225" s="33">
        <v>0</v>
      </c>
      <c r="E2225" s="33">
        <v>0</v>
      </c>
      <c r="F2225" s="33">
        <v>0</v>
      </c>
      <c r="G2225" s="33">
        <v>0</v>
      </c>
      <c r="H2225" s="33">
        <v>0</v>
      </c>
      <c r="I2225" s="33">
        <v>0</v>
      </c>
      <c r="J2225" s="33">
        <v>0</v>
      </c>
      <c r="K2225" s="33">
        <v>0</v>
      </c>
      <c r="L2225" s="33">
        <v>0</v>
      </c>
      <c r="M2225" s="33">
        <v>0</v>
      </c>
      <c r="N2225" s="33">
        <v>0</v>
      </c>
      <c r="O2225" s="33">
        <v>0</v>
      </c>
      <c r="P2225" s="33">
        <v>0</v>
      </c>
      <c r="Q2225" s="33">
        <v>0</v>
      </c>
      <c r="R2225" s="33">
        <v>0</v>
      </c>
      <c r="S2225" s="33">
        <v>0</v>
      </c>
    </row>
    <row r="2226" spans="2:19">
      <c r="B2226" s="5">
        <v>1984</v>
      </c>
      <c r="C2226" s="33">
        <v>0</v>
      </c>
      <c r="D2226" s="33">
        <v>0</v>
      </c>
      <c r="E2226" s="33">
        <v>0</v>
      </c>
      <c r="F2226" s="33">
        <v>0</v>
      </c>
      <c r="G2226" s="33">
        <v>0</v>
      </c>
      <c r="H2226" s="33">
        <v>0</v>
      </c>
      <c r="I2226" s="33">
        <v>0</v>
      </c>
      <c r="J2226" s="33">
        <v>0</v>
      </c>
      <c r="K2226" s="33">
        <v>0</v>
      </c>
      <c r="L2226" s="33">
        <v>0</v>
      </c>
      <c r="M2226" s="33">
        <v>0</v>
      </c>
      <c r="N2226" s="33">
        <v>0</v>
      </c>
      <c r="O2226" s="33">
        <v>0</v>
      </c>
      <c r="P2226" s="33">
        <v>0</v>
      </c>
      <c r="Q2226" s="33">
        <v>0</v>
      </c>
      <c r="R2226" s="33">
        <v>0</v>
      </c>
      <c r="S2226" s="33">
        <v>0</v>
      </c>
    </row>
    <row r="2227" spans="2:19">
      <c r="B2227" s="5">
        <v>1983</v>
      </c>
      <c r="C2227" s="33">
        <v>0</v>
      </c>
      <c r="D2227" s="33">
        <v>0</v>
      </c>
      <c r="E2227" s="33">
        <v>0</v>
      </c>
      <c r="F2227" s="33">
        <v>0</v>
      </c>
      <c r="G2227" s="33">
        <v>0</v>
      </c>
      <c r="H2227" s="33">
        <v>0</v>
      </c>
      <c r="I2227" s="33">
        <v>0</v>
      </c>
      <c r="J2227" s="33">
        <v>0</v>
      </c>
      <c r="K2227" s="33">
        <v>0</v>
      </c>
      <c r="L2227" s="33">
        <v>0</v>
      </c>
      <c r="M2227" s="33">
        <v>0</v>
      </c>
      <c r="N2227" s="33">
        <v>0</v>
      </c>
      <c r="O2227" s="33">
        <v>0</v>
      </c>
      <c r="P2227" s="33">
        <v>0</v>
      </c>
      <c r="Q2227" s="33">
        <v>0</v>
      </c>
      <c r="R2227" s="33">
        <v>0</v>
      </c>
      <c r="S2227" s="33">
        <v>0</v>
      </c>
    </row>
    <row r="2228" spans="2:19">
      <c r="B2228" s="5">
        <v>1982</v>
      </c>
      <c r="C2228" s="33">
        <v>0</v>
      </c>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row>
    <row r="2229" spans="2:19">
      <c r="B2229" s="5">
        <v>1981</v>
      </c>
      <c r="C2229" s="33">
        <v>0</v>
      </c>
      <c r="D2229" s="33">
        <v>0</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row>
    <row r="2230" spans="2:19">
      <c r="B2230" s="5">
        <v>1980</v>
      </c>
      <c r="C2230" s="33">
        <v>0</v>
      </c>
      <c r="D2230" s="33">
        <v>0</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row>
    <row r="2231" spans="2:19">
      <c r="B2231" s="5">
        <v>1979</v>
      </c>
      <c r="C2231" s="33">
        <v>0</v>
      </c>
      <c r="D2231" s="33">
        <v>0</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row>
    <row r="2232" spans="2:19">
      <c r="B2232" s="5">
        <v>1978</v>
      </c>
      <c r="C2232" s="33">
        <v>0</v>
      </c>
      <c r="D2232" s="33">
        <v>0</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row>
    <row r="2233" spans="2:19">
      <c r="B2233" s="5">
        <v>1977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row>
    <row r="2234" spans="2:19">
      <c r="B2234" s="5">
        <v>1976</v>
      </c>
      <c r="C2234" s="33">
        <v>0</v>
      </c>
      <c r="D2234" s="33">
        <v>0</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row>
    <row r="2235" spans="2:19">
      <c r="B2235" s="5">
        <v>1975</v>
      </c>
      <c r="C2235" s="33">
        <v>0</v>
      </c>
      <c r="D2235" s="33">
        <v>0</v>
      </c>
      <c r="E2235" s="33">
        <v>0</v>
      </c>
      <c r="F2235" s="33">
        <v>0</v>
      </c>
      <c r="G2235" s="33">
        <v>0</v>
      </c>
      <c r="H2235" s="33">
        <v>0</v>
      </c>
      <c r="I2235" s="33">
        <v>0</v>
      </c>
      <c r="J2235" s="33">
        <v>0</v>
      </c>
      <c r="K2235" s="33">
        <v>0</v>
      </c>
      <c r="L2235" s="33">
        <v>0</v>
      </c>
      <c r="M2235" s="33">
        <v>0</v>
      </c>
      <c r="N2235" s="33">
        <v>0</v>
      </c>
      <c r="O2235" s="33">
        <v>0</v>
      </c>
      <c r="P2235" s="33">
        <v>0</v>
      </c>
      <c r="Q2235" s="33">
        <v>0</v>
      </c>
      <c r="R2235" s="33">
        <v>0</v>
      </c>
      <c r="S2235" s="33">
        <v>0</v>
      </c>
    </row>
    <row r="2236" spans="2:19">
      <c r="B2236" s="5">
        <v>1974</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row>
    <row r="2237" spans="2:19">
      <c r="B2237" s="5">
        <v>1973</v>
      </c>
      <c r="C2237" s="33">
        <v>0</v>
      </c>
      <c r="D2237" s="33">
        <v>0</v>
      </c>
      <c r="E2237" s="33">
        <v>0</v>
      </c>
      <c r="F2237" s="33">
        <v>0</v>
      </c>
      <c r="G2237" s="33">
        <v>0</v>
      </c>
      <c r="H2237" s="33">
        <v>0</v>
      </c>
      <c r="I2237" s="33">
        <v>0</v>
      </c>
      <c r="J2237" s="33">
        <v>0</v>
      </c>
      <c r="K2237" s="33">
        <v>0</v>
      </c>
      <c r="L2237" s="33">
        <v>0</v>
      </c>
      <c r="M2237" s="33">
        <v>0</v>
      </c>
      <c r="N2237" s="33">
        <v>0</v>
      </c>
      <c r="O2237" s="33">
        <v>0</v>
      </c>
      <c r="P2237" s="33">
        <v>0</v>
      </c>
      <c r="Q2237" s="33">
        <v>0</v>
      </c>
      <c r="R2237" s="33">
        <v>0</v>
      </c>
      <c r="S2237" s="33">
        <v>0</v>
      </c>
    </row>
    <row r="2238" spans="2:19">
      <c r="B2238" s="5">
        <v>1972</v>
      </c>
      <c r="C2238" s="33">
        <v>0</v>
      </c>
      <c r="D2238" s="33">
        <v>0</v>
      </c>
      <c r="E2238" s="33">
        <v>0</v>
      </c>
      <c r="F2238" s="33">
        <v>0</v>
      </c>
      <c r="G2238" s="33">
        <v>0</v>
      </c>
      <c r="H2238" s="33">
        <v>0</v>
      </c>
      <c r="I2238" s="33">
        <v>0</v>
      </c>
      <c r="J2238" s="33">
        <v>0</v>
      </c>
      <c r="K2238" s="33">
        <v>0</v>
      </c>
      <c r="L2238" s="33">
        <v>0</v>
      </c>
      <c r="M2238" s="33">
        <v>0</v>
      </c>
      <c r="N2238" s="33">
        <v>0</v>
      </c>
      <c r="O2238" s="33">
        <v>0</v>
      </c>
      <c r="P2238" s="33">
        <v>0</v>
      </c>
      <c r="Q2238" s="33">
        <v>0</v>
      </c>
      <c r="R2238" s="33">
        <v>0</v>
      </c>
      <c r="S2238" s="33">
        <v>0</v>
      </c>
    </row>
    <row r="2239" spans="2:19">
      <c r="B2239" s="5">
        <v>1971</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row>
    <row r="2240" spans="2:19">
      <c r="B2240" s="5">
        <v>1970</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row>
    <row r="2241" spans="2:19">
      <c r="B2241" s="5">
        <v>1969</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row>
    <row r="2242" spans="2:19">
      <c r="B2242" s="5">
        <v>1968</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row>
    <row r="2243" spans="2:19">
      <c r="B2243" s="5">
        <v>1967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row>
    <row r="2244" spans="2:19">
      <c r="B2244" s="5">
        <v>1966</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row>
    <row r="2245" spans="2:19">
      <c r="B2245" s="5">
        <v>1965</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row>
    <row r="2246" spans="2:19">
      <c r="B2246" s="5">
        <v>1964</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row>
    <row r="2247" spans="2:19">
      <c r="B2247" s="5">
        <v>1963</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row>
    <row r="2248" spans="2:19">
      <c r="B2248" s="5">
        <v>1962</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row>
    <row r="2249" spans="2:19">
      <c r="B2249" s="5">
        <v>1961</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row>
    <row r="2250" spans="2:19">
      <c r="B2250" s="5">
        <v>1960</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row>
    <row r="2251" spans="2:19">
      <c r="B2251" s="5">
        <v>1959</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row>
    <row r="2252" spans="2:19">
      <c r="B2252" s="5">
        <v>1958</v>
      </c>
      <c r="C2252" s="33">
        <v>0</v>
      </c>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row>
    <row r="2253" spans="2:19">
      <c r="B2253" s="5">
        <v>1957</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row>
    <row r="2254" spans="2:19">
      <c r="B2254" s="5">
        <v>1956</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row>
    <row r="2255" spans="2:19">
      <c r="B2255" s="5">
        <v>1955</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row>
    <row r="2256" spans="2:19">
      <c r="B2256" s="5">
        <v>1954</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row>
    <row r="2257" spans="2:19">
      <c r="B2257" s="5">
        <v>1953</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row>
    <row r="2258" spans="2:19">
      <c r="B2258" s="5">
        <v>1952</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row>
    <row r="2259" spans="2:19">
      <c r="B2259" s="5">
        <v>1951</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row>
    <row r="2260" spans="2:19">
      <c r="B2260" s="5">
        <v>1950</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row>
    <row r="2261" spans="2:19">
      <c r="B2261" s="5">
        <v>1949</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row>
    <row r="2262" spans="2:19">
      <c r="B2262" s="5">
        <v>1948</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row>
    <row r="2263" spans="2:19">
      <c r="B2263" s="5">
        <v>1947</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row>
    <row r="2264" spans="2:19">
      <c r="B2264" s="5">
        <v>1946</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row>
    <row r="2265" spans="2:19">
      <c r="B2265" s="5">
        <v>1945</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row>
    <row r="2266" spans="2:19">
      <c r="B2266" s="5">
        <v>1944</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row>
    <row r="2267" spans="2:19">
      <c r="B2267" s="5">
        <v>1943</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row>
    <row r="2268" spans="2:19">
      <c r="B2268" s="5">
        <v>1942</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row>
    <row r="2269" spans="2:19">
      <c r="B2269" s="5">
        <v>1941</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row>
    <row r="2270" spans="2:19">
      <c r="B2270" s="5">
        <v>1940</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row>
    <row r="2271" spans="2:19">
      <c r="B2271" s="5">
        <v>1939</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row>
    <row r="2272" spans="2:19">
      <c r="B2272" s="5">
        <v>1938</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row>
    <row r="2273" spans="1:19">
      <c r="B2273" s="5">
        <v>1937</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row>
    <row r="2274" spans="1:19">
      <c r="B2274" s="5">
        <v>1936</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row>
    <row r="2275" spans="1:19">
      <c r="B2275" s="5">
        <v>1935</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row>
    <row r="2276" spans="1:19">
      <c r="B2276" s="5">
        <v>1934</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row>
    <row r="2277" spans="1:19">
      <c r="B2277" s="5">
        <v>1933</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row>
    <row r="2278" spans="1:19">
      <c r="B2278" s="5">
        <v>1932</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row>
    <row r="2279" spans="1:19">
      <c r="B2279" s="5">
        <v>1931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row>
    <row r="2280" spans="1:19">
      <c r="B2280" s="5">
        <v>1930</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213493</v>
      </c>
      <c r="P2281" s="10">
        <f>SUM(P2189:P2280)</f>
        <v>213493</v>
      </c>
      <c r="Q2281" s="10">
        <f>SUM(Q2189:Q2280)</f>
        <v>213493</v>
      </c>
      <c r="R2281" s="10">
        <f>SUM(R2188:R2280)</f>
        <v>269746.27</v>
      </c>
      <c r="S2281" s="10">
        <f>SUM(S2188:S2280)</f>
        <v>349944.28</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v>17936.37</v>
      </c>
    </row>
    <row r="2284" spans="1:19">
      <c r="A2284" s="34"/>
      <c r="B2284" s="5">
        <v>2021</v>
      </c>
      <c r="C2284" s="32"/>
      <c r="D2284" s="32"/>
      <c r="E2284" s="32"/>
      <c r="F2284" s="32"/>
      <c r="G2284" s="32"/>
      <c r="H2284" s="32"/>
      <c r="I2284" s="32"/>
      <c r="J2284" s="32"/>
      <c r="K2284" s="32"/>
      <c r="L2284" s="32"/>
      <c r="M2284" s="32"/>
      <c r="N2284" s="32"/>
      <c r="O2284" s="32"/>
      <c r="P2284" s="32"/>
      <c r="Q2284" s="32"/>
      <c r="R2284" s="33">
        <v>9811.7000000000007</v>
      </c>
      <c r="S2284" s="33">
        <v>9811.7000000000007</v>
      </c>
    </row>
    <row r="2285" spans="1:19">
      <c r="B2285" s="5">
        <v>2020</v>
      </c>
      <c r="C2285" s="32"/>
      <c r="D2285" s="32"/>
      <c r="E2285" s="32"/>
      <c r="F2285" s="32"/>
      <c r="G2285" s="32"/>
      <c r="H2285" s="32"/>
      <c r="I2285" s="32"/>
      <c r="J2285" s="32"/>
      <c r="K2285" s="32"/>
      <c r="L2285" s="32"/>
      <c r="M2285" s="32"/>
      <c r="N2285" s="32"/>
      <c r="O2285" s="32"/>
      <c r="P2285" s="32"/>
      <c r="Q2285" s="33">
        <v>210778</v>
      </c>
      <c r="R2285" s="33">
        <v>210778</v>
      </c>
      <c r="S2285" s="33">
        <v>210778</v>
      </c>
    </row>
    <row r="2286" spans="1:19">
      <c r="A2286" s="36"/>
      <c r="B2286" s="5">
        <v>2019</v>
      </c>
      <c r="C2286" s="32"/>
      <c r="D2286" s="32"/>
      <c r="E2286" s="32"/>
      <c r="F2286" s="32"/>
      <c r="G2286" s="32"/>
      <c r="H2286" s="32"/>
      <c r="I2286" s="32"/>
      <c r="J2286" s="32"/>
      <c r="K2286" s="32"/>
      <c r="L2286" s="32"/>
      <c r="M2286" s="32"/>
      <c r="N2286" s="32"/>
      <c r="O2286" s="32"/>
      <c r="P2286" s="33">
        <v>31457</v>
      </c>
      <c r="Q2286" s="33">
        <v>31457</v>
      </c>
      <c r="R2286" s="33">
        <v>31457</v>
      </c>
      <c r="S2286" s="33">
        <v>31457</v>
      </c>
    </row>
    <row r="2287" spans="1:19">
      <c r="A2287" s="36"/>
      <c r="B2287" s="5">
        <v>2018</v>
      </c>
      <c r="C2287" s="32"/>
      <c r="D2287" s="32"/>
      <c r="E2287" s="32"/>
      <c r="F2287" s="32"/>
      <c r="G2287" s="32"/>
      <c r="H2287" s="32"/>
      <c r="I2287" s="32"/>
      <c r="J2287" s="32"/>
      <c r="K2287" s="32"/>
      <c r="L2287" s="32"/>
      <c r="M2287" s="32"/>
      <c r="N2287" s="32"/>
      <c r="O2287" s="33">
        <v>114437.68</v>
      </c>
      <c r="P2287" s="33">
        <v>114437.68</v>
      </c>
      <c r="Q2287" s="33">
        <v>114437.68</v>
      </c>
      <c r="R2287" s="33">
        <v>114437.68</v>
      </c>
      <c r="S2287" s="33">
        <v>114437.68</v>
      </c>
    </row>
    <row r="2288" spans="1:19">
      <c r="A2288" s="36"/>
      <c r="B2288" s="5">
        <v>2017</v>
      </c>
      <c r="C2288" s="32"/>
      <c r="D2288" s="32"/>
      <c r="E2288" s="32"/>
      <c r="F2288" s="32"/>
      <c r="G2288" s="32"/>
      <c r="H2288" s="32"/>
      <c r="I2288" s="32"/>
      <c r="J2288" s="32"/>
      <c r="K2288" s="32"/>
      <c r="L2288" s="32"/>
      <c r="M2288" s="32"/>
      <c r="N2288" s="33">
        <v>24966.74</v>
      </c>
      <c r="O2288" s="33">
        <v>24966.74</v>
      </c>
      <c r="P2288" s="33">
        <v>24966.74</v>
      </c>
      <c r="Q2288" s="33">
        <v>24966.74</v>
      </c>
      <c r="R2288" s="33">
        <v>24966.74</v>
      </c>
      <c r="S2288" s="33">
        <v>24966.74</v>
      </c>
    </row>
    <row r="2289" spans="2:19">
      <c r="B2289" s="5">
        <v>2016</v>
      </c>
      <c r="C2289" s="32"/>
      <c r="D2289" s="32"/>
      <c r="E2289" s="32"/>
      <c r="F2289" s="32"/>
      <c r="G2289" s="32"/>
      <c r="H2289" s="32"/>
      <c r="I2289" s="32"/>
      <c r="J2289" s="32"/>
      <c r="K2289" s="32"/>
      <c r="L2289" s="32"/>
      <c r="M2289" s="33">
        <v>23278.44</v>
      </c>
      <c r="N2289" s="33">
        <v>23278.44</v>
      </c>
      <c r="O2289" s="33">
        <v>23278.44</v>
      </c>
      <c r="P2289" s="33">
        <v>23278.44</v>
      </c>
      <c r="Q2289" s="33">
        <v>23278.44</v>
      </c>
      <c r="R2289" s="33">
        <v>23278.44</v>
      </c>
      <c r="S2289" s="33">
        <v>23278.44</v>
      </c>
    </row>
    <row r="2290" spans="2:19">
      <c r="B2290" s="5">
        <v>2015</v>
      </c>
      <c r="C2290" s="32"/>
      <c r="D2290" s="32"/>
      <c r="E2290" s="32"/>
      <c r="F2290" s="32"/>
      <c r="G2290" s="32"/>
      <c r="H2290" s="32"/>
      <c r="I2290" s="32"/>
      <c r="J2290" s="32"/>
      <c r="K2290" s="32"/>
      <c r="L2290" s="33">
        <v>5517.7</v>
      </c>
      <c r="M2290" s="33">
        <v>5517.7</v>
      </c>
      <c r="N2290" s="33">
        <v>5517.7</v>
      </c>
      <c r="O2290" s="33">
        <v>5517.7</v>
      </c>
      <c r="P2290" s="33">
        <v>5517.7</v>
      </c>
      <c r="Q2290" s="33">
        <v>5517.7</v>
      </c>
      <c r="R2290" s="33">
        <v>5517.7</v>
      </c>
      <c r="S2290" s="33">
        <v>5517.7</v>
      </c>
    </row>
    <row r="2291" spans="2:19">
      <c r="B2291" s="5">
        <v>2014</v>
      </c>
      <c r="C2291" s="32"/>
      <c r="D2291" s="32"/>
      <c r="E2291" s="32"/>
      <c r="F2291" s="32"/>
      <c r="G2291" s="32"/>
      <c r="H2291" s="32"/>
      <c r="I2291" s="32"/>
      <c r="J2291" s="32"/>
      <c r="K2291" s="33">
        <v>0</v>
      </c>
      <c r="L2291" s="33">
        <v>0</v>
      </c>
      <c r="M2291" s="33">
        <v>0</v>
      </c>
      <c r="N2291" s="33">
        <v>0</v>
      </c>
      <c r="O2291" s="33">
        <v>0</v>
      </c>
      <c r="P2291" s="33">
        <v>0</v>
      </c>
      <c r="Q2291" s="33">
        <v>0</v>
      </c>
      <c r="R2291" s="33">
        <v>0</v>
      </c>
      <c r="S2291" s="33">
        <v>0</v>
      </c>
    </row>
    <row r="2292" spans="2:19">
      <c r="B2292" s="5">
        <v>2013</v>
      </c>
      <c r="C2292" s="32"/>
      <c r="D2292" s="32"/>
      <c r="E2292" s="32"/>
      <c r="F2292" s="32"/>
      <c r="G2292" s="32"/>
      <c r="H2292" s="32"/>
      <c r="I2292" s="32"/>
      <c r="J2292" s="33">
        <v>32472.1</v>
      </c>
      <c r="K2292" s="33">
        <v>32472.1</v>
      </c>
      <c r="L2292" s="33">
        <v>32472.1</v>
      </c>
      <c r="M2292" s="33">
        <v>32472.1</v>
      </c>
      <c r="N2292" s="33">
        <v>32472.1</v>
      </c>
      <c r="O2292" s="33">
        <v>32472.1</v>
      </c>
      <c r="P2292" s="33">
        <v>32472.1</v>
      </c>
      <c r="Q2292" s="33">
        <v>32472.1</v>
      </c>
      <c r="R2292" s="33">
        <v>32472.1</v>
      </c>
      <c r="S2292" s="33">
        <v>32472.1</v>
      </c>
    </row>
    <row r="2293" spans="2:19">
      <c r="B2293" s="5">
        <v>2012</v>
      </c>
      <c r="C2293" s="32"/>
      <c r="D2293" s="32"/>
      <c r="E2293" s="32"/>
      <c r="F2293" s="32"/>
      <c r="G2293" s="32"/>
      <c r="H2293" s="32"/>
      <c r="I2293" s="33">
        <v>0</v>
      </c>
      <c r="J2293" s="33">
        <v>0</v>
      </c>
      <c r="K2293" s="33">
        <v>0</v>
      </c>
      <c r="L2293" s="33">
        <v>0</v>
      </c>
      <c r="M2293" s="33">
        <v>0</v>
      </c>
      <c r="N2293" s="33">
        <v>0</v>
      </c>
      <c r="O2293" s="33">
        <v>0</v>
      </c>
      <c r="P2293" s="33">
        <v>0</v>
      </c>
      <c r="Q2293" s="33">
        <v>0</v>
      </c>
      <c r="R2293" s="33">
        <v>0</v>
      </c>
      <c r="S2293" s="33">
        <v>0</v>
      </c>
    </row>
    <row r="2294" spans="2:19">
      <c r="B2294" s="5">
        <v>2011</v>
      </c>
      <c r="C2294" s="32"/>
      <c r="D2294" s="32"/>
      <c r="E2294" s="32"/>
      <c r="F2294" s="32"/>
      <c r="G2294" s="32"/>
      <c r="H2294" s="33">
        <v>34825.69</v>
      </c>
      <c r="I2294" s="33">
        <v>34825.69</v>
      </c>
      <c r="J2294" s="33">
        <v>34825.69</v>
      </c>
      <c r="K2294" s="33">
        <v>34825.69</v>
      </c>
      <c r="L2294" s="33">
        <v>34825.69</v>
      </c>
      <c r="M2294" s="33">
        <v>34825.69</v>
      </c>
      <c r="N2294" s="33">
        <v>34825.69</v>
      </c>
      <c r="O2294" s="33">
        <v>34825.69</v>
      </c>
      <c r="P2294" s="33">
        <v>34825.69</v>
      </c>
      <c r="Q2294" s="33">
        <v>34825.69</v>
      </c>
      <c r="R2294" s="33">
        <v>34825.69</v>
      </c>
      <c r="S2294" s="33">
        <v>34825.69</v>
      </c>
    </row>
    <row r="2295" spans="2:19">
      <c r="B2295" s="5">
        <v>2010</v>
      </c>
      <c r="C2295" s="32"/>
      <c r="D2295" s="32"/>
      <c r="E2295" s="32"/>
      <c r="F2295" s="32"/>
      <c r="G2295" s="33">
        <v>120842.95</v>
      </c>
      <c r="H2295" s="33">
        <v>120842.95</v>
      </c>
      <c r="I2295" s="33">
        <v>120842.95</v>
      </c>
      <c r="J2295" s="33">
        <v>120842.95</v>
      </c>
      <c r="K2295" s="33">
        <v>120842.95</v>
      </c>
      <c r="L2295" s="33">
        <v>120842.95</v>
      </c>
      <c r="M2295" s="33">
        <v>120842.95</v>
      </c>
      <c r="N2295" s="33">
        <v>120842.95</v>
      </c>
      <c r="O2295" s="33">
        <v>120842.95</v>
      </c>
      <c r="P2295" s="33">
        <v>120842.95</v>
      </c>
      <c r="Q2295" s="33">
        <v>120842.95</v>
      </c>
      <c r="R2295" s="33">
        <v>120842.95</v>
      </c>
      <c r="S2295" s="33">
        <v>120842.95</v>
      </c>
    </row>
    <row r="2296" spans="2:19">
      <c r="B2296" s="5">
        <v>2009</v>
      </c>
      <c r="C2296" s="32"/>
      <c r="D2296" s="32"/>
      <c r="E2296" s="32"/>
      <c r="F2296" s="33">
        <v>103092.94</v>
      </c>
      <c r="G2296" s="33">
        <v>103092.94</v>
      </c>
      <c r="H2296" s="33">
        <v>103092.94</v>
      </c>
      <c r="I2296" s="33">
        <v>103092.94</v>
      </c>
      <c r="J2296" s="33">
        <v>103092.94</v>
      </c>
      <c r="K2296" s="33">
        <v>103092.94</v>
      </c>
      <c r="L2296" s="33">
        <v>103092.94</v>
      </c>
      <c r="M2296" s="33">
        <v>103092.94</v>
      </c>
      <c r="N2296" s="33">
        <v>103092.94</v>
      </c>
      <c r="O2296" s="33">
        <v>103092.94</v>
      </c>
      <c r="P2296" s="33">
        <v>103092.94</v>
      </c>
      <c r="Q2296" s="33">
        <v>103092.94</v>
      </c>
      <c r="R2296" s="33">
        <v>103092.94</v>
      </c>
      <c r="S2296" s="33">
        <v>103092.94</v>
      </c>
    </row>
    <row r="2297" spans="2:19">
      <c r="B2297" s="5">
        <v>2008</v>
      </c>
      <c r="C2297" s="32"/>
      <c r="D2297" s="32"/>
      <c r="E2297" s="33">
        <v>0</v>
      </c>
      <c r="F2297" s="33">
        <v>0</v>
      </c>
      <c r="G2297" s="33">
        <v>0</v>
      </c>
      <c r="H2297" s="33">
        <v>0</v>
      </c>
      <c r="I2297" s="33">
        <v>0</v>
      </c>
      <c r="J2297" s="33">
        <v>0</v>
      </c>
      <c r="K2297" s="33">
        <v>0</v>
      </c>
      <c r="L2297" s="33">
        <v>0</v>
      </c>
      <c r="M2297" s="33">
        <v>0</v>
      </c>
      <c r="N2297" s="33">
        <v>0</v>
      </c>
      <c r="O2297" s="33">
        <v>0</v>
      </c>
      <c r="P2297" s="33">
        <v>0</v>
      </c>
      <c r="Q2297" s="33">
        <v>0</v>
      </c>
      <c r="R2297" s="33">
        <v>0</v>
      </c>
      <c r="S2297" s="33">
        <v>0</v>
      </c>
    </row>
    <row r="2298" spans="2:19">
      <c r="B2298" s="5">
        <v>2007</v>
      </c>
      <c r="C2298" s="32"/>
      <c r="D2298" s="33">
        <v>29837.19</v>
      </c>
      <c r="E2298" s="33">
        <v>29837.19</v>
      </c>
      <c r="F2298" s="33">
        <v>29837.19</v>
      </c>
      <c r="G2298" s="33">
        <v>29837.19</v>
      </c>
      <c r="H2298" s="33">
        <v>29837.19</v>
      </c>
      <c r="I2298" s="33">
        <v>29837.19</v>
      </c>
      <c r="J2298" s="33">
        <v>29837.19</v>
      </c>
      <c r="K2298" s="33">
        <v>29837.19</v>
      </c>
      <c r="L2298" s="33">
        <v>29837.19</v>
      </c>
      <c r="M2298" s="33">
        <v>29837.19</v>
      </c>
      <c r="N2298" s="33">
        <v>29837.19</v>
      </c>
      <c r="O2298" s="33">
        <v>29837.19</v>
      </c>
      <c r="P2298" s="33">
        <v>29837.19</v>
      </c>
      <c r="Q2298" s="33">
        <v>29837.19</v>
      </c>
      <c r="R2298" s="33">
        <v>29837.19</v>
      </c>
      <c r="S2298" s="33">
        <v>29837.19</v>
      </c>
    </row>
    <row r="2299" spans="2:19">
      <c r="B2299" s="5">
        <v>2006</v>
      </c>
      <c r="C2299" s="33">
        <v>46961.78</v>
      </c>
      <c r="D2299" s="33">
        <v>46961.78</v>
      </c>
      <c r="E2299" s="33">
        <v>46961.78</v>
      </c>
      <c r="F2299" s="33">
        <v>46961.78</v>
      </c>
      <c r="G2299" s="33">
        <v>46961.78</v>
      </c>
      <c r="H2299" s="33">
        <v>46961.78</v>
      </c>
      <c r="I2299" s="33">
        <v>46961.78</v>
      </c>
      <c r="J2299" s="33">
        <v>46961.78</v>
      </c>
      <c r="K2299" s="33">
        <v>46961.78</v>
      </c>
      <c r="L2299" s="33">
        <v>46961.78</v>
      </c>
      <c r="M2299" s="33">
        <v>46961.78</v>
      </c>
      <c r="N2299" s="33">
        <v>46961.78</v>
      </c>
      <c r="O2299" s="33">
        <v>46961.78</v>
      </c>
      <c r="P2299" s="33">
        <v>46961.78</v>
      </c>
      <c r="Q2299" s="33">
        <v>46961.78</v>
      </c>
      <c r="R2299" s="33">
        <v>46961.78</v>
      </c>
      <c r="S2299" s="33">
        <v>46961.78</v>
      </c>
    </row>
    <row r="2300" spans="2:19">
      <c r="B2300" s="5">
        <v>2005</v>
      </c>
      <c r="C2300" s="33">
        <v>0</v>
      </c>
      <c r="D2300" s="33">
        <v>0</v>
      </c>
      <c r="E2300" s="33">
        <v>0</v>
      </c>
      <c r="F2300" s="33">
        <v>0</v>
      </c>
      <c r="G2300" s="33">
        <v>0</v>
      </c>
      <c r="H2300" s="33">
        <v>0</v>
      </c>
      <c r="I2300" s="33">
        <v>0</v>
      </c>
      <c r="J2300" s="33">
        <v>0</v>
      </c>
      <c r="K2300" s="33">
        <v>0</v>
      </c>
      <c r="L2300" s="33">
        <v>0</v>
      </c>
      <c r="M2300" s="33">
        <v>0</v>
      </c>
      <c r="N2300" s="33">
        <v>0</v>
      </c>
      <c r="O2300" s="33">
        <v>0</v>
      </c>
      <c r="P2300" s="33">
        <v>0</v>
      </c>
      <c r="Q2300" s="33">
        <v>0</v>
      </c>
      <c r="R2300" s="33">
        <v>0</v>
      </c>
      <c r="S2300" s="33">
        <v>0</v>
      </c>
    </row>
    <row r="2301" spans="2:19">
      <c r="B2301" s="5">
        <v>2004</v>
      </c>
      <c r="C2301" s="33">
        <v>0</v>
      </c>
      <c r="D2301" s="33">
        <v>0</v>
      </c>
      <c r="E2301" s="33">
        <v>0</v>
      </c>
      <c r="F2301" s="33">
        <v>0</v>
      </c>
      <c r="G2301" s="33">
        <v>0</v>
      </c>
      <c r="H2301" s="33">
        <v>0</v>
      </c>
      <c r="I2301" s="33">
        <v>0</v>
      </c>
      <c r="J2301" s="33">
        <v>0</v>
      </c>
      <c r="K2301" s="33">
        <v>0</v>
      </c>
      <c r="L2301" s="33">
        <v>0</v>
      </c>
      <c r="M2301" s="33">
        <v>0</v>
      </c>
      <c r="N2301" s="33">
        <v>0</v>
      </c>
      <c r="O2301" s="33">
        <v>0</v>
      </c>
      <c r="P2301" s="33">
        <v>0</v>
      </c>
      <c r="Q2301" s="33">
        <v>0</v>
      </c>
      <c r="R2301" s="33">
        <v>0</v>
      </c>
      <c r="S2301" s="33">
        <v>0</v>
      </c>
    </row>
    <row r="2302" spans="2:19">
      <c r="B2302" s="5">
        <v>2003</v>
      </c>
      <c r="C2302" s="33">
        <v>78471.06</v>
      </c>
      <c r="D2302" s="33">
        <v>78471.06</v>
      </c>
      <c r="E2302" s="33">
        <v>78471.06</v>
      </c>
      <c r="F2302" s="33">
        <v>78471.06</v>
      </c>
      <c r="G2302" s="33">
        <v>78471.06</v>
      </c>
      <c r="H2302" s="33">
        <v>78471.06</v>
      </c>
      <c r="I2302" s="33">
        <v>78471.06</v>
      </c>
      <c r="J2302" s="33">
        <v>78471.06</v>
      </c>
      <c r="K2302" s="33">
        <v>78471.06</v>
      </c>
      <c r="L2302" s="33">
        <v>78471.06</v>
      </c>
      <c r="M2302" s="33">
        <v>78471.06</v>
      </c>
      <c r="N2302" s="33">
        <v>78471.06</v>
      </c>
      <c r="O2302" s="33">
        <v>78471.06</v>
      </c>
      <c r="P2302" s="33">
        <v>78471.06</v>
      </c>
      <c r="Q2302" s="33">
        <v>78471.06</v>
      </c>
      <c r="R2302" s="33">
        <v>78471.06</v>
      </c>
      <c r="S2302" s="33">
        <v>78471.06</v>
      </c>
    </row>
    <row r="2303" spans="2:19">
      <c r="B2303" s="5">
        <v>2002</v>
      </c>
      <c r="C2303" s="33">
        <v>168563.54</v>
      </c>
      <c r="D2303" s="33">
        <v>168563.54</v>
      </c>
      <c r="E2303" s="33">
        <v>168563.54</v>
      </c>
      <c r="F2303" s="33">
        <v>168563.54</v>
      </c>
      <c r="G2303" s="33">
        <v>168563.54</v>
      </c>
      <c r="H2303" s="33">
        <v>168563.54</v>
      </c>
      <c r="I2303" s="33">
        <v>168563.54</v>
      </c>
      <c r="J2303" s="33">
        <v>168563.54</v>
      </c>
      <c r="K2303" s="33">
        <v>168563.54</v>
      </c>
      <c r="L2303" s="33">
        <v>168563.54</v>
      </c>
      <c r="M2303" s="33">
        <v>168563.54</v>
      </c>
      <c r="N2303" s="33">
        <v>168563.54</v>
      </c>
      <c r="O2303" s="33">
        <v>168563.54</v>
      </c>
      <c r="P2303" s="33">
        <v>168563.54</v>
      </c>
      <c r="Q2303" s="33">
        <v>168563.54</v>
      </c>
      <c r="R2303" s="33">
        <v>168563.54</v>
      </c>
      <c r="S2303" s="33">
        <v>168563.54</v>
      </c>
    </row>
    <row r="2304" spans="2:19">
      <c r="B2304" s="5">
        <v>2001</v>
      </c>
      <c r="C2304" s="33">
        <v>256612.24</v>
      </c>
      <c r="D2304" s="33">
        <v>256612.24</v>
      </c>
      <c r="E2304" s="33">
        <v>256612.24</v>
      </c>
      <c r="F2304" s="33">
        <v>256612.24</v>
      </c>
      <c r="G2304" s="33">
        <v>256612.24</v>
      </c>
      <c r="H2304" s="33">
        <v>256612.24</v>
      </c>
      <c r="I2304" s="33">
        <v>256612.24</v>
      </c>
      <c r="J2304" s="33">
        <v>256612.24</v>
      </c>
      <c r="K2304" s="33">
        <v>256612.24</v>
      </c>
      <c r="L2304" s="33">
        <v>256612.24</v>
      </c>
      <c r="M2304" s="33">
        <v>256612.24</v>
      </c>
      <c r="N2304" s="33">
        <v>256612.24</v>
      </c>
      <c r="O2304" s="33">
        <v>256612.24</v>
      </c>
      <c r="P2304" s="33">
        <v>256612.24</v>
      </c>
      <c r="Q2304" s="33">
        <v>256612.24</v>
      </c>
      <c r="R2304" s="33">
        <v>256612.24</v>
      </c>
      <c r="S2304" s="33">
        <v>256612.24</v>
      </c>
    </row>
    <row r="2305" spans="2:19">
      <c r="B2305" s="5">
        <v>2000</v>
      </c>
      <c r="C2305" s="33">
        <v>40968.71</v>
      </c>
      <c r="D2305" s="33">
        <v>40968.71</v>
      </c>
      <c r="E2305" s="33">
        <v>40968.71</v>
      </c>
      <c r="F2305" s="33">
        <v>40968.71</v>
      </c>
      <c r="G2305" s="33">
        <v>40968.71</v>
      </c>
      <c r="H2305" s="33">
        <v>40968.71</v>
      </c>
      <c r="I2305" s="33">
        <v>40968.71</v>
      </c>
      <c r="J2305" s="33">
        <v>40968.71</v>
      </c>
      <c r="K2305" s="33">
        <v>40968.71</v>
      </c>
      <c r="L2305" s="33">
        <v>40968.71</v>
      </c>
      <c r="M2305" s="33">
        <v>40968.71</v>
      </c>
      <c r="N2305" s="33">
        <v>40968.71</v>
      </c>
      <c r="O2305" s="33">
        <v>40968.71</v>
      </c>
      <c r="P2305" s="33">
        <v>40968.71</v>
      </c>
      <c r="Q2305" s="33">
        <v>40968.71</v>
      </c>
      <c r="R2305" s="33">
        <v>40968.71</v>
      </c>
      <c r="S2305" s="33">
        <v>40968.71</v>
      </c>
    </row>
    <row r="2306" spans="2:19">
      <c r="B2306" s="5">
        <v>1999</v>
      </c>
      <c r="C2306" s="33">
        <v>17990.32</v>
      </c>
      <c r="D2306" s="33">
        <v>17990.32</v>
      </c>
      <c r="E2306" s="33">
        <v>17990.32</v>
      </c>
      <c r="F2306" s="33">
        <v>17990.32</v>
      </c>
      <c r="G2306" s="33">
        <v>17990.32</v>
      </c>
      <c r="H2306" s="33">
        <v>17990.32</v>
      </c>
      <c r="I2306" s="33">
        <v>17990.32</v>
      </c>
      <c r="J2306" s="33">
        <v>17990.32</v>
      </c>
      <c r="K2306" s="33">
        <v>17990.32</v>
      </c>
      <c r="L2306" s="33">
        <v>17990.32</v>
      </c>
      <c r="M2306" s="33">
        <v>17990.32</v>
      </c>
      <c r="N2306" s="33">
        <v>17990.32</v>
      </c>
      <c r="O2306" s="33">
        <v>17990.32</v>
      </c>
      <c r="P2306" s="33">
        <v>17990.32</v>
      </c>
      <c r="Q2306" s="33">
        <v>17990.32</v>
      </c>
      <c r="R2306" s="33">
        <v>17990.32</v>
      </c>
      <c r="S2306" s="33">
        <v>17990.32</v>
      </c>
    </row>
    <row r="2307" spans="2:19">
      <c r="B2307" s="5">
        <v>1998</v>
      </c>
      <c r="C2307" s="33">
        <v>0</v>
      </c>
      <c r="D2307" s="33">
        <v>0</v>
      </c>
      <c r="E2307" s="33">
        <v>0</v>
      </c>
      <c r="F2307" s="33">
        <v>0</v>
      </c>
      <c r="G2307" s="33">
        <v>0</v>
      </c>
      <c r="H2307" s="33">
        <v>0</v>
      </c>
      <c r="I2307" s="33">
        <v>0</v>
      </c>
      <c r="J2307" s="33">
        <v>0</v>
      </c>
      <c r="K2307" s="33">
        <v>0</v>
      </c>
      <c r="L2307" s="33">
        <v>0</v>
      </c>
      <c r="M2307" s="33">
        <v>0</v>
      </c>
      <c r="N2307" s="33">
        <v>0</v>
      </c>
      <c r="O2307" s="33">
        <v>0</v>
      </c>
      <c r="P2307" s="33">
        <v>0</v>
      </c>
      <c r="Q2307" s="33">
        <v>0</v>
      </c>
      <c r="R2307" s="33">
        <v>0</v>
      </c>
      <c r="S2307" s="33">
        <v>0</v>
      </c>
    </row>
    <row r="2308" spans="2:19">
      <c r="B2308" s="5">
        <v>1997</v>
      </c>
      <c r="C2308" s="33">
        <v>17221.25</v>
      </c>
      <c r="D2308" s="33">
        <v>17221.25</v>
      </c>
      <c r="E2308" s="33">
        <v>17221.25</v>
      </c>
      <c r="F2308" s="33">
        <v>17221.25</v>
      </c>
      <c r="G2308" s="33">
        <v>17221.25</v>
      </c>
      <c r="H2308" s="33">
        <v>17221.25</v>
      </c>
      <c r="I2308" s="33">
        <v>17221.25</v>
      </c>
      <c r="J2308" s="33">
        <v>17221.25</v>
      </c>
      <c r="K2308" s="33">
        <v>17221.25</v>
      </c>
      <c r="L2308" s="33">
        <v>17221.25</v>
      </c>
      <c r="M2308" s="33">
        <v>17221.25</v>
      </c>
      <c r="N2308" s="33">
        <v>17221.25</v>
      </c>
      <c r="O2308" s="33">
        <v>17221.25</v>
      </c>
      <c r="P2308" s="33">
        <v>17221.25</v>
      </c>
      <c r="Q2308" s="33">
        <v>17221.25</v>
      </c>
      <c r="R2308" s="33">
        <v>17221.25</v>
      </c>
      <c r="S2308" s="33">
        <v>17221.25</v>
      </c>
    </row>
    <row r="2309" spans="2:19">
      <c r="B2309" s="5">
        <v>1996</v>
      </c>
      <c r="C2309" s="33">
        <v>31642.83</v>
      </c>
      <c r="D2309" s="33">
        <v>31642.83</v>
      </c>
      <c r="E2309" s="33">
        <v>31642.83</v>
      </c>
      <c r="F2309" s="33">
        <v>31642.83</v>
      </c>
      <c r="G2309" s="33">
        <v>31642.83</v>
      </c>
      <c r="H2309" s="33">
        <v>31642.83</v>
      </c>
      <c r="I2309" s="33">
        <v>31642.83</v>
      </c>
      <c r="J2309" s="33">
        <v>31642.83</v>
      </c>
      <c r="K2309" s="33">
        <v>31642.83</v>
      </c>
      <c r="L2309" s="33">
        <v>31642.83</v>
      </c>
      <c r="M2309" s="33">
        <v>31642.83</v>
      </c>
      <c r="N2309" s="33">
        <v>31642.83</v>
      </c>
      <c r="O2309" s="33">
        <v>31642.83</v>
      </c>
      <c r="P2309" s="33">
        <v>31642.83</v>
      </c>
      <c r="Q2309" s="33">
        <v>31642.83</v>
      </c>
      <c r="R2309" s="33">
        <v>31642.83</v>
      </c>
      <c r="S2309" s="33">
        <v>31642.83</v>
      </c>
    </row>
    <row r="2310" spans="2:19">
      <c r="B2310" s="5">
        <v>1995</v>
      </c>
      <c r="C2310" s="33">
        <v>0</v>
      </c>
      <c r="D2310" s="33">
        <v>0</v>
      </c>
      <c r="E2310" s="33">
        <v>0</v>
      </c>
      <c r="F2310" s="33">
        <v>0</v>
      </c>
      <c r="G2310" s="33">
        <v>0</v>
      </c>
      <c r="H2310" s="33">
        <v>0</v>
      </c>
      <c r="I2310" s="33">
        <v>0</v>
      </c>
      <c r="J2310" s="33">
        <v>0</v>
      </c>
      <c r="K2310" s="33">
        <v>0</v>
      </c>
      <c r="L2310" s="33">
        <v>0</v>
      </c>
      <c r="M2310" s="33">
        <v>0</v>
      </c>
      <c r="N2310" s="33">
        <v>0</v>
      </c>
      <c r="O2310" s="33">
        <v>0</v>
      </c>
      <c r="P2310" s="33">
        <v>0</v>
      </c>
      <c r="Q2310" s="33">
        <v>0</v>
      </c>
      <c r="R2310" s="33">
        <v>0</v>
      </c>
      <c r="S2310" s="33">
        <v>0</v>
      </c>
    </row>
    <row r="2311" spans="2:19">
      <c r="B2311" s="5">
        <v>1994</v>
      </c>
      <c r="C2311" s="33">
        <v>39521.33</v>
      </c>
      <c r="D2311" s="33">
        <v>39521.33</v>
      </c>
      <c r="E2311" s="33">
        <v>39521.33</v>
      </c>
      <c r="F2311" s="33">
        <v>39521.33</v>
      </c>
      <c r="G2311" s="33">
        <v>39521.33</v>
      </c>
      <c r="H2311" s="33">
        <v>39521.33</v>
      </c>
      <c r="I2311" s="33">
        <v>39521.33</v>
      </c>
      <c r="J2311" s="33">
        <v>39521.33</v>
      </c>
      <c r="K2311" s="33">
        <v>39521.33</v>
      </c>
      <c r="L2311" s="33">
        <v>39521.33</v>
      </c>
      <c r="M2311" s="33">
        <v>39521.33</v>
      </c>
      <c r="N2311" s="33">
        <v>39521.33</v>
      </c>
      <c r="O2311" s="33">
        <v>39521.33</v>
      </c>
      <c r="P2311" s="33">
        <v>39521.33</v>
      </c>
      <c r="Q2311" s="33">
        <v>39521.33</v>
      </c>
      <c r="R2311" s="33">
        <v>39521.33</v>
      </c>
      <c r="S2311" s="33">
        <v>39521.33</v>
      </c>
    </row>
    <row r="2312" spans="2:19">
      <c r="B2312" s="5">
        <v>1993</v>
      </c>
      <c r="C2312" s="33">
        <v>79475.73</v>
      </c>
      <c r="D2312" s="33">
        <v>79475.73</v>
      </c>
      <c r="E2312" s="33">
        <v>79475.73</v>
      </c>
      <c r="F2312" s="33">
        <v>79475.73</v>
      </c>
      <c r="G2312" s="33">
        <v>79475.73</v>
      </c>
      <c r="H2312" s="33">
        <v>79475.73</v>
      </c>
      <c r="I2312" s="33">
        <v>79475.73</v>
      </c>
      <c r="J2312" s="33">
        <v>79475.73</v>
      </c>
      <c r="K2312" s="33">
        <v>79475.73</v>
      </c>
      <c r="L2312" s="33">
        <v>79475.73</v>
      </c>
      <c r="M2312" s="33">
        <v>79475.73</v>
      </c>
      <c r="N2312" s="33">
        <v>79475.73</v>
      </c>
      <c r="O2312" s="33">
        <v>79475.73</v>
      </c>
      <c r="P2312" s="33">
        <v>79475.73</v>
      </c>
      <c r="Q2312" s="33">
        <v>79475.73</v>
      </c>
      <c r="R2312" s="33">
        <v>79475.73</v>
      </c>
      <c r="S2312" s="33">
        <v>79475.73</v>
      </c>
    </row>
    <row r="2313" spans="2:19">
      <c r="B2313" s="5">
        <v>1992</v>
      </c>
      <c r="C2313" s="33">
        <v>120479.29</v>
      </c>
      <c r="D2313" s="33">
        <v>120479.29</v>
      </c>
      <c r="E2313" s="33">
        <v>120479.29</v>
      </c>
      <c r="F2313" s="33">
        <v>120479.29</v>
      </c>
      <c r="G2313" s="33">
        <v>120479.29</v>
      </c>
      <c r="H2313" s="33">
        <v>120479.29</v>
      </c>
      <c r="I2313" s="33">
        <v>120479.29</v>
      </c>
      <c r="J2313" s="33">
        <v>120479.29</v>
      </c>
      <c r="K2313" s="33">
        <v>120479.29</v>
      </c>
      <c r="L2313" s="33">
        <v>120479.29</v>
      </c>
      <c r="M2313" s="33">
        <v>120479.29</v>
      </c>
      <c r="N2313" s="33">
        <v>120479.29</v>
      </c>
      <c r="O2313" s="33">
        <v>120479.29</v>
      </c>
      <c r="P2313" s="33">
        <v>120479.29</v>
      </c>
      <c r="Q2313" s="33">
        <v>120479.29</v>
      </c>
      <c r="R2313" s="33">
        <v>120479.29</v>
      </c>
      <c r="S2313" s="33">
        <v>120479.29</v>
      </c>
    </row>
    <row r="2314" spans="2:19">
      <c r="B2314" s="5">
        <v>1991</v>
      </c>
      <c r="C2314" s="33">
        <v>119407.61</v>
      </c>
      <c r="D2314" s="33">
        <v>119407.61</v>
      </c>
      <c r="E2314" s="33">
        <v>119407.61</v>
      </c>
      <c r="F2314" s="33">
        <v>119407.61</v>
      </c>
      <c r="G2314" s="33">
        <v>119407.61</v>
      </c>
      <c r="H2314" s="33">
        <v>119407.61</v>
      </c>
      <c r="I2314" s="33">
        <v>119407.61</v>
      </c>
      <c r="J2314" s="33">
        <v>119407.61</v>
      </c>
      <c r="K2314" s="33">
        <v>119407.61</v>
      </c>
      <c r="L2314" s="33">
        <v>119407.61</v>
      </c>
      <c r="M2314" s="33">
        <v>119407.61</v>
      </c>
      <c r="N2314" s="33">
        <v>119407.61</v>
      </c>
      <c r="O2314" s="33">
        <v>119407.61</v>
      </c>
      <c r="P2314" s="33">
        <v>119407.61</v>
      </c>
      <c r="Q2314" s="33">
        <v>119407.61</v>
      </c>
      <c r="R2314" s="33">
        <v>119407.61</v>
      </c>
      <c r="S2314" s="33">
        <v>119407.61</v>
      </c>
    </row>
    <row r="2315" spans="2:19">
      <c r="B2315" s="5">
        <v>1990</v>
      </c>
      <c r="C2315" s="33">
        <v>62704.32</v>
      </c>
      <c r="D2315" s="33">
        <v>62704.32</v>
      </c>
      <c r="E2315" s="33">
        <v>62704.32</v>
      </c>
      <c r="F2315" s="33">
        <v>62704.32</v>
      </c>
      <c r="G2315" s="33">
        <v>62704.32</v>
      </c>
      <c r="H2315" s="33">
        <v>62704.32</v>
      </c>
      <c r="I2315" s="33">
        <v>62704.32</v>
      </c>
      <c r="J2315" s="33">
        <v>62704.32</v>
      </c>
      <c r="K2315" s="33">
        <v>62704.32</v>
      </c>
      <c r="L2315" s="33">
        <v>62704.32</v>
      </c>
      <c r="M2315" s="33">
        <v>62704.32</v>
      </c>
      <c r="N2315" s="33">
        <v>62704.32</v>
      </c>
      <c r="O2315" s="33">
        <v>62704.32</v>
      </c>
      <c r="P2315" s="33">
        <v>62704.32</v>
      </c>
      <c r="Q2315" s="33">
        <v>62704.32</v>
      </c>
      <c r="R2315" s="33">
        <v>62704.32</v>
      </c>
      <c r="S2315" s="33">
        <v>62704.32</v>
      </c>
    </row>
    <row r="2316" spans="2:19">
      <c r="B2316" s="5">
        <v>1989</v>
      </c>
      <c r="C2316" s="33">
        <v>48642.77</v>
      </c>
      <c r="D2316" s="33">
        <v>48642.77</v>
      </c>
      <c r="E2316" s="33">
        <v>48642.77</v>
      </c>
      <c r="F2316" s="33">
        <v>48642.77</v>
      </c>
      <c r="G2316" s="33">
        <v>48642.77</v>
      </c>
      <c r="H2316" s="33">
        <v>48642.77</v>
      </c>
      <c r="I2316" s="33">
        <v>48642.77</v>
      </c>
      <c r="J2316" s="33">
        <v>48642.77</v>
      </c>
      <c r="K2316" s="33">
        <v>48642.77</v>
      </c>
      <c r="L2316" s="33">
        <v>48642.77</v>
      </c>
      <c r="M2316" s="33">
        <v>48642.77</v>
      </c>
      <c r="N2316" s="33">
        <v>48642.77</v>
      </c>
      <c r="O2316" s="33">
        <v>48642.77</v>
      </c>
      <c r="P2316" s="33">
        <v>48642.77</v>
      </c>
      <c r="Q2316" s="33">
        <v>48642.77</v>
      </c>
      <c r="R2316" s="33">
        <v>48642.77</v>
      </c>
      <c r="S2316" s="33">
        <v>48642.77</v>
      </c>
    </row>
    <row r="2317" spans="2:19">
      <c r="B2317" s="5">
        <v>1988</v>
      </c>
      <c r="C2317" s="33">
        <v>40996.910000000003</v>
      </c>
      <c r="D2317" s="33">
        <v>40996.910000000003</v>
      </c>
      <c r="E2317" s="33">
        <v>40996.910000000003</v>
      </c>
      <c r="F2317" s="33">
        <v>40996.910000000003</v>
      </c>
      <c r="G2317" s="33">
        <v>40996.910000000003</v>
      </c>
      <c r="H2317" s="33">
        <v>40996.910000000003</v>
      </c>
      <c r="I2317" s="33">
        <v>40996.910000000003</v>
      </c>
      <c r="J2317" s="33">
        <v>40996.910000000003</v>
      </c>
      <c r="K2317" s="33">
        <v>40996.910000000003</v>
      </c>
      <c r="L2317" s="33">
        <v>40996.910000000003</v>
      </c>
      <c r="M2317" s="33">
        <v>40996.910000000003</v>
      </c>
      <c r="N2317" s="33">
        <v>40996.910000000003</v>
      </c>
      <c r="O2317" s="33">
        <v>40996.910000000003</v>
      </c>
      <c r="P2317" s="33">
        <v>40996.910000000003</v>
      </c>
      <c r="Q2317" s="33">
        <v>40996.910000000003</v>
      </c>
      <c r="R2317" s="33">
        <v>40996.910000000003</v>
      </c>
      <c r="S2317" s="33">
        <v>40996.910000000003</v>
      </c>
    </row>
    <row r="2318" spans="2:19">
      <c r="B2318" s="5">
        <v>1987</v>
      </c>
      <c r="C2318" s="33">
        <v>0</v>
      </c>
      <c r="D2318" s="33">
        <v>0</v>
      </c>
      <c r="E2318" s="33">
        <v>0</v>
      </c>
      <c r="F2318" s="33">
        <v>0</v>
      </c>
      <c r="G2318" s="33">
        <v>0</v>
      </c>
      <c r="H2318" s="33">
        <v>0</v>
      </c>
      <c r="I2318" s="33">
        <v>0</v>
      </c>
      <c r="J2318" s="33">
        <v>0</v>
      </c>
      <c r="K2318" s="33">
        <v>0</v>
      </c>
      <c r="L2318" s="33">
        <v>0</v>
      </c>
      <c r="M2318" s="33">
        <v>0</v>
      </c>
      <c r="N2318" s="33">
        <v>0</v>
      </c>
      <c r="O2318" s="33">
        <v>0</v>
      </c>
      <c r="P2318" s="33">
        <v>0</v>
      </c>
      <c r="Q2318" s="33">
        <v>0</v>
      </c>
      <c r="R2318" s="33">
        <v>0</v>
      </c>
      <c r="S2318" s="33">
        <v>0</v>
      </c>
    </row>
    <row r="2319" spans="2:19">
      <c r="B2319" s="5">
        <v>1986</v>
      </c>
      <c r="C2319" s="33">
        <v>0</v>
      </c>
      <c r="D2319" s="33">
        <v>0</v>
      </c>
      <c r="E2319" s="33">
        <v>0</v>
      </c>
      <c r="F2319" s="33">
        <v>0</v>
      </c>
      <c r="G2319" s="33">
        <v>0</v>
      </c>
      <c r="H2319" s="33">
        <v>0</v>
      </c>
      <c r="I2319" s="33">
        <v>0</v>
      </c>
      <c r="J2319" s="33">
        <v>0</v>
      </c>
      <c r="K2319" s="33">
        <v>0</v>
      </c>
      <c r="L2319" s="33">
        <v>0</v>
      </c>
      <c r="M2319" s="33">
        <v>0</v>
      </c>
      <c r="N2319" s="33">
        <v>0</v>
      </c>
      <c r="O2319" s="33">
        <v>0</v>
      </c>
      <c r="P2319" s="33">
        <v>0</v>
      </c>
      <c r="Q2319" s="33">
        <v>0</v>
      </c>
      <c r="R2319" s="33">
        <v>0</v>
      </c>
      <c r="S2319" s="33">
        <v>0</v>
      </c>
    </row>
    <row r="2320" spans="2:19">
      <c r="B2320" s="5">
        <v>1985</v>
      </c>
      <c r="C2320" s="33">
        <v>0</v>
      </c>
      <c r="D2320" s="33">
        <v>0</v>
      </c>
      <c r="E2320" s="33">
        <v>0</v>
      </c>
      <c r="F2320" s="33">
        <v>0</v>
      </c>
      <c r="G2320" s="33">
        <v>0</v>
      </c>
      <c r="H2320" s="33">
        <v>0</v>
      </c>
      <c r="I2320" s="33">
        <v>0</v>
      </c>
      <c r="J2320" s="33">
        <v>0</v>
      </c>
      <c r="K2320" s="33">
        <v>0</v>
      </c>
      <c r="L2320" s="33">
        <v>0</v>
      </c>
      <c r="M2320" s="33">
        <v>0</v>
      </c>
      <c r="N2320" s="33">
        <v>0</v>
      </c>
      <c r="O2320" s="33">
        <v>0</v>
      </c>
      <c r="P2320" s="33">
        <v>0</v>
      </c>
      <c r="Q2320" s="33">
        <v>0</v>
      </c>
      <c r="R2320" s="33">
        <v>0</v>
      </c>
      <c r="S2320" s="33">
        <v>0</v>
      </c>
    </row>
    <row r="2321" spans="2:19">
      <c r="B2321" s="5">
        <v>1984</v>
      </c>
      <c r="C2321" s="33">
        <v>0</v>
      </c>
      <c r="D2321" s="33">
        <v>0</v>
      </c>
      <c r="E2321" s="33">
        <v>0</v>
      </c>
      <c r="F2321" s="33">
        <v>0</v>
      </c>
      <c r="G2321" s="33">
        <v>0</v>
      </c>
      <c r="H2321" s="33">
        <v>0</v>
      </c>
      <c r="I2321" s="33">
        <v>0</v>
      </c>
      <c r="J2321" s="33">
        <v>0</v>
      </c>
      <c r="K2321" s="33">
        <v>0</v>
      </c>
      <c r="L2321" s="33">
        <v>0</v>
      </c>
      <c r="M2321" s="33">
        <v>0</v>
      </c>
      <c r="N2321" s="33">
        <v>0</v>
      </c>
      <c r="O2321" s="33">
        <v>0</v>
      </c>
      <c r="P2321" s="33">
        <v>0</v>
      </c>
      <c r="Q2321" s="33">
        <v>0</v>
      </c>
      <c r="R2321" s="33">
        <v>0</v>
      </c>
      <c r="S2321" s="33">
        <v>0</v>
      </c>
    </row>
    <row r="2322" spans="2:19">
      <c r="B2322" s="5">
        <v>1983</v>
      </c>
      <c r="C2322" s="33">
        <v>0</v>
      </c>
      <c r="D2322" s="33">
        <v>0</v>
      </c>
      <c r="E2322" s="33">
        <v>0</v>
      </c>
      <c r="F2322" s="33">
        <v>0</v>
      </c>
      <c r="G2322" s="33">
        <v>0</v>
      </c>
      <c r="H2322" s="33">
        <v>0</v>
      </c>
      <c r="I2322" s="33">
        <v>0</v>
      </c>
      <c r="J2322" s="33">
        <v>0</v>
      </c>
      <c r="K2322" s="33">
        <v>0</v>
      </c>
      <c r="L2322" s="33">
        <v>0</v>
      </c>
      <c r="M2322" s="33">
        <v>0</v>
      </c>
      <c r="N2322" s="33">
        <v>0</v>
      </c>
      <c r="O2322" s="33">
        <v>0</v>
      </c>
      <c r="P2322" s="33">
        <v>0</v>
      </c>
      <c r="Q2322" s="33">
        <v>0</v>
      </c>
      <c r="R2322" s="33">
        <v>0</v>
      </c>
      <c r="S2322" s="33">
        <v>0</v>
      </c>
    </row>
    <row r="2323" spans="2:19">
      <c r="B2323" s="5">
        <v>1982</v>
      </c>
      <c r="C2323" s="33">
        <v>0</v>
      </c>
      <c r="D2323" s="33">
        <v>0</v>
      </c>
      <c r="E2323" s="33">
        <v>0</v>
      </c>
      <c r="F2323" s="33">
        <v>0</v>
      </c>
      <c r="G2323" s="33">
        <v>0</v>
      </c>
      <c r="H2323" s="33">
        <v>0</v>
      </c>
      <c r="I2323" s="33">
        <v>0</v>
      </c>
      <c r="J2323" s="33">
        <v>0</v>
      </c>
      <c r="K2323" s="33">
        <v>0</v>
      </c>
      <c r="L2323" s="33">
        <v>0</v>
      </c>
      <c r="M2323" s="33">
        <v>0</v>
      </c>
      <c r="N2323" s="33">
        <v>0</v>
      </c>
      <c r="O2323" s="33">
        <v>0</v>
      </c>
      <c r="P2323" s="33">
        <v>0</v>
      </c>
      <c r="Q2323" s="33">
        <v>0</v>
      </c>
      <c r="R2323" s="33">
        <v>0</v>
      </c>
      <c r="S2323" s="33">
        <v>0</v>
      </c>
    </row>
    <row r="2324" spans="2:19">
      <c r="B2324" s="5">
        <v>1981</v>
      </c>
      <c r="C2324" s="33">
        <v>0</v>
      </c>
      <c r="D2324" s="33">
        <v>0</v>
      </c>
      <c r="E2324" s="33">
        <v>0</v>
      </c>
      <c r="F2324" s="33">
        <v>0</v>
      </c>
      <c r="G2324" s="33">
        <v>0</v>
      </c>
      <c r="H2324" s="33">
        <v>0</v>
      </c>
      <c r="I2324" s="33">
        <v>0</v>
      </c>
      <c r="J2324" s="33">
        <v>0</v>
      </c>
      <c r="K2324" s="33">
        <v>0</v>
      </c>
      <c r="L2324" s="33">
        <v>0</v>
      </c>
      <c r="M2324" s="33">
        <v>0</v>
      </c>
      <c r="N2324" s="33">
        <v>0</v>
      </c>
      <c r="O2324" s="33">
        <v>0</v>
      </c>
      <c r="P2324" s="33">
        <v>0</v>
      </c>
      <c r="Q2324" s="33">
        <v>0</v>
      </c>
      <c r="R2324" s="33">
        <v>0</v>
      </c>
      <c r="S2324" s="33">
        <v>0</v>
      </c>
    </row>
    <row r="2325" spans="2:19">
      <c r="B2325" s="5">
        <v>1980</v>
      </c>
      <c r="C2325" s="33">
        <v>0</v>
      </c>
      <c r="D2325" s="33">
        <v>0</v>
      </c>
      <c r="E2325" s="33">
        <v>0</v>
      </c>
      <c r="F2325" s="33">
        <v>0</v>
      </c>
      <c r="G2325" s="33">
        <v>0</v>
      </c>
      <c r="H2325" s="33">
        <v>0</v>
      </c>
      <c r="I2325" s="33">
        <v>0</v>
      </c>
      <c r="J2325" s="33">
        <v>0</v>
      </c>
      <c r="K2325" s="33">
        <v>0</v>
      </c>
      <c r="L2325" s="33">
        <v>0</v>
      </c>
      <c r="M2325" s="33">
        <v>0</v>
      </c>
      <c r="N2325" s="33">
        <v>0</v>
      </c>
      <c r="O2325" s="33">
        <v>0</v>
      </c>
      <c r="P2325" s="33">
        <v>0</v>
      </c>
      <c r="Q2325" s="33">
        <v>0</v>
      </c>
      <c r="R2325" s="33">
        <v>0</v>
      </c>
      <c r="S2325" s="33">
        <v>0</v>
      </c>
    </row>
    <row r="2326" spans="2:19">
      <c r="B2326" s="5">
        <v>1979</v>
      </c>
      <c r="C2326" s="33">
        <v>0</v>
      </c>
      <c r="D2326" s="33">
        <v>0</v>
      </c>
      <c r="E2326" s="33">
        <v>0</v>
      </c>
      <c r="F2326" s="33">
        <v>0</v>
      </c>
      <c r="G2326" s="33">
        <v>0</v>
      </c>
      <c r="H2326" s="33">
        <v>0</v>
      </c>
      <c r="I2326" s="33">
        <v>0</v>
      </c>
      <c r="J2326" s="33">
        <v>0</v>
      </c>
      <c r="K2326" s="33">
        <v>0</v>
      </c>
      <c r="L2326" s="33">
        <v>0</v>
      </c>
      <c r="M2326" s="33">
        <v>0</v>
      </c>
      <c r="N2326" s="33">
        <v>0</v>
      </c>
      <c r="O2326" s="33">
        <v>0</v>
      </c>
      <c r="P2326" s="33">
        <v>0</v>
      </c>
      <c r="Q2326" s="33">
        <v>0</v>
      </c>
      <c r="R2326" s="33">
        <v>0</v>
      </c>
      <c r="S2326" s="33">
        <v>0</v>
      </c>
    </row>
    <row r="2327" spans="2:19">
      <c r="B2327" s="5">
        <v>1978</v>
      </c>
      <c r="C2327" s="33">
        <v>0</v>
      </c>
      <c r="D2327" s="33">
        <v>0</v>
      </c>
      <c r="E2327" s="33">
        <v>0</v>
      </c>
      <c r="F2327" s="33">
        <v>0</v>
      </c>
      <c r="G2327" s="33">
        <v>0</v>
      </c>
      <c r="H2327" s="33">
        <v>0</v>
      </c>
      <c r="I2327" s="33">
        <v>0</v>
      </c>
      <c r="J2327" s="33">
        <v>0</v>
      </c>
      <c r="K2327" s="33">
        <v>0</v>
      </c>
      <c r="L2327" s="33">
        <v>0</v>
      </c>
      <c r="M2327" s="33">
        <v>0</v>
      </c>
      <c r="N2327" s="33">
        <v>0</v>
      </c>
      <c r="O2327" s="33">
        <v>0</v>
      </c>
      <c r="P2327" s="33">
        <v>0</v>
      </c>
      <c r="Q2327" s="33">
        <v>0</v>
      </c>
      <c r="R2327" s="33">
        <v>0</v>
      </c>
      <c r="S2327" s="33">
        <v>0</v>
      </c>
    </row>
    <row r="2328" spans="2:19">
      <c r="B2328" s="5">
        <v>1977</v>
      </c>
      <c r="C2328" s="33">
        <v>0</v>
      </c>
      <c r="D2328" s="33">
        <v>0</v>
      </c>
      <c r="E2328" s="33">
        <v>0</v>
      </c>
      <c r="F2328" s="33">
        <v>0</v>
      </c>
      <c r="G2328" s="33">
        <v>0</v>
      </c>
      <c r="H2328" s="33">
        <v>0</v>
      </c>
      <c r="I2328" s="33">
        <v>0</v>
      </c>
      <c r="J2328" s="33">
        <v>0</v>
      </c>
      <c r="K2328" s="33">
        <v>0</v>
      </c>
      <c r="L2328" s="33">
        <v>0</v>
      </c>
      <c r="M2328" s="33">
        <v>0</v>
      </c>
      <c r="N2328" s="33">
        <v>0</v>
      </c>
      <c r="O2328" s="33">
        <v>0</v>
      </c>
      <c r="P2328" s="33">
        <v>0</v>
      </c>
      <c r="Q2328" s="33">
        <v>0</v>
      </c>
      <c r="R2328" s="33">
        <v>0</v>
      </c>
      <c r="S2328" s="33">
        <v>0</v>
      </c>
    </row>
    <row r="2329" spans="2:19">
      <c r="B2329" s="5">
        <v>1976</v>
      </c>
      <c r="C2329" s="33">
        <v>0</v>
      </c>
      <c r="D2329" s="33">
        <v>0</v>
      </c>
      <c r="E2329" s="33">
        <v>0</v>
      </c>
      <c r="F2329" s="33">
        <v>0</v>
      </c>
      <c r="G2329" s="33">
        <v>0</v>
      </c>
      <c r="H2329" s="33">
        <v>0</v>
      </c>
      <c r="I2329" s="33">
        <v>0</v>
      </c>
      <c r="J2329" s="33">
        <v>0</v>
      </c>
      <c r="K2329" s="33">
        <v>0</v>
      </c>
      <c r="L2329" s="33">
        <v>0</v>
      </c>
      <c r="M2329" s="33">
        <v>0</v>
      </c>
      <c r="N2329" s="33">
        <v>0</v>
      </c>
      <c r="O2329" s="33">
        <v>0</v>
      </c>
      <c r="P2329" s="33">
        <v>0</v>
      </c>
      <c r="Q2329" s="33">
        <v>0</v>
      </c>
      <c r="R2329" s="33">
        <v>0</v>
      </c>
      <c r="S2329" s="33">
        <v>0</v>
      </c>
    </row>
    <row r="2330" spans="2:19">
      <c r="B2330" s="5">
        <v>1975</v>
      </c>
      <c r="C2330" s="33">
        <v>0</v>
      </c>
      <c r="D2330" s="33">
        <v>0</v>
      </c>
      <c r="E2330" s="33">
        <v>0</v>
      </c>
      <c r="F2330" s="33">
        <v>0</v>
      </c>
      <c r="G2330" s="33">
        <v>0</v>
      </c>
      <c r="H2330" s="33">
        <v>0</v>
      </c>
      <c r="I2330" s="33">
        <v>0</v>
      </c>
      <c r="J2330" s="33">
        <v>0</v>
      </c>
      <c r="K2330" s="33">
        <v>0</v>
      </c>
      <c r="L2330" s="33">
        <v>0</v>
      </c>
      <c r="M2330" s="33">
        <v>0</v>
      </c>
      <c r="N2330" s="33">
        <v>0</v>
      </c>
      <c r="O2330" s="33">
        <v>0</v>
      </c>
      <c r="P2330" s="33">
        <v>0</v>
      </c>
      <c r="Q2330" s="33">
        <v>0</v>
      </c>
      <c r="R2330" s="33">
        <v>0</v>
      </c>
      <c r="S2330" s="33">
        <v>0</v>
      </c>
    </row>
    <row r="2331" spans="2:19">
      <c r="B2331" s="5">
        <v>1974</v>
      </c>
      <c r="C2331" s="33">
        <v>0</v>
      </c>
      <c r="D2331" s="33">
        <v>0</v>
      </c>
      <c r="E2331" s="33">
        <v>0</v>
      </c>
      <c r="F2331" s="33">
        <v>0</v>
      </c>
      <c r="G2331" s="33">
        <v>0</v>
      </c>
      <c r="H2331" s="33">
        <v>0</v>
      </c>
      <c r="I2331" s="33">
        <v>0</v>
      </c>
      <c r="J2331" s="33">
        <v>0</v>
      </c>
      <c r="K2331" s="33">
        <v>0</v>
      </c>
      <c r="L2331" s="33">
        <v>0</v>
      </c>
      <c r="M2331" s="33">
        <v>0</v>
      </c>
      <c r="N2331" s="33">
        <v>0</v>
      </c>
      <c r="O2331" s="33">
        <v>0</v>
      </c>
      <c r="P2331" s="33">
        <v>0</v>
      </c>
      <c r="Q2331" s="33">
        <v>0</v>
      </c>
      <c r="R2331" s="33">
        <v>0</v>
      </c>
      <c r="S2331" s="33">
        <v>0</v>
      </c>
    </row>
    <row r="2332" spans="2:19">
      <c r="B2332" s="5">
        <v>1973</v>
      </c>
      <c r="C2332" s="33">
        <v>0</v>
      </c>
      <c r="D2332" s="33">
        <v>0</v>
      </c>
      <c r="E2332" s="33">
        <v>0</v>
      </c>
      <c r="F2332" s="33">
        <v>0</v>
      </c>
      <c r="G2332" s="33">
        <v>0</v>
      </c>
      <c r="H2332" s="33">
        <v>0</v>
      </c>
      <c r="I2332" s="33">
        <v>0</v>
      </c>
      <c r="J2332" s="33">
        <v>0</v>
      </c>
      <c r="K2332" s="33">
        <v>0</v>
      </c>
      <c r="L2332" s="33">
        <v>0</v>
      </c>
      <c r="M2332" s="33">
        <v>0</v>
      </c>
      <c r="N2332" s="33">
        <v>0</v>
      </c>
      <c r="O2332" s="33">
        <v>0</v>
      </c>
      <c r="P2332" s="33">
        <v>0</v>
      </c>
      <c r="Q2332" s="33">
        <v>0</v>
      </c>
      <c r="R2332" s="33">
        <v>0</v>
      </c>
      <c r="S2332" s="33">
        <v>0</v>
      </c>
    </row>
    <row r="2333" spans="2:19">
      <c r="B2333" s="5">
        <v>1972</v>
      </c>
      <c r="C2333" s="33">
        <v>0</v>
      </c>
      <c r="D2333" s="33">
        <v>0</v>
      </c>
      <c r="E2333" s="33">
        <v>0</v>
      </c>
      <c r="F2333" s="33">
        <v>0</v>
      </c>
      <c r="G2333" s="33">
        <v>0</v>
      </c>
      <c r="H2333" s="33">
        <v>0</v>
      </c>
      <c r="I2333" s="33">
        <v>0</v>
      </c>
      <c r="J2333" s="33">
        <v>0</v>
      </c>
      <c r="K2333" s="33">
        <v>0</v>
      </c>
      <c r="L2333" s="33">
        <v>0</v>
      </c>
      <c r="M2333" s="33">
        <v>0</v>
      </c>
      <c r="N2333" s="33">
        <v>0</v>
      </c>
      <c r="O2333" s="33">
        <v>0</v>
      </c>
      <c r="P2333" s="33">
        <v>0</v>
      </c>
      <c r="Q2333" s="33">
        <v>0</v>
      </c>
      <c r="R2333" s="33">
        <v>0</v>
      </c>
      <c r="S2333" s="33">
        <v>0</v>
      </c>
    </row>
    <row r="2334" spans="2:19">
      <c r="B2334" s="5">
        <v>1971</v>
      </c>
      <c r="C2334" s="33">
        <v>0</v>
      </c>
      <c r="D2334" s="33">
        <v>0</v>
      </c>
      <c r="E2334" s="33">
        <v>0</v>
      </c>
      <c r="F2334" s="33">
        <v>0</v>
      </c>
      <c r="G2334" s="33">
        <v>0</v>
      </c>
      <c r="H2334" s="33">
        <v>0</v>
      </c>
      <c r="I2334" s="33">
        <v>0</v>
      </c>
      <c r="J2334" s="33">
        <v>0</v>
      </c>
      <c r="K2334" s="33">
        <v>0</v>
      </c>
      <c r="L2334" s="33">
        <v>0</v>
      </c>
      <c r="M2334" s="33">
        <v>0</v>
      </c>
      <c r="N2334" s="33">
        <v>0</v>
      </c>
      <c r="O2334" s="33">
        <v>0</v>
      </c>
      <c r="P2334" s="33">
        <v>0</v>
      </c>
      <c r="Q2334" s="33">
        <v>0</v>
      </c>
      <c r="R2334" s="33">
        <v>0</v>
      </c>
      <c r="S2334" s="33">
        <v>0</v>
      </c>
    </row>
    <row r="2335" spans="2:19">
      <c r="B2335" s="5">
        <v>1970</v>
      </c>
      <c r="C2335" s="33">
        <v>0</v>
      </c>
      <c r="D2335" s="33">
        <v>0</v>
      </c>
      <c r="E2335" s="33">
        <v>0</v>
      </c>
      <c r="F2335" s="33">
        <v>0</v>
      </c>
      <c r="G2335" s="33">
        <v>0</v>
      </c>
      <c r="H2335" s="33">
        <v>0</v>
      </c>
      <c r="I2335" s="33">
        <v>0</v>
      </c>
      <c r="J2335" s="33">
        <v>0</v>
      </c>
      <c r="K2335" s="33">
        <v>0</v>
      </c>
      <c r="L2335" s="33">
        <v>0</v>
      </c>
      <c r="M2335" s="33">
        <v>0</v>
      </c>
      <c r="N2335" s="33">
        <v>0</v>
      </c>
      <c r="O2335" s="33">
        <v>0</v>
      </c>
      <c r="P2335" s="33">
        <v>0</v>
      </c>
      <c r="Q2335" s="33">
        <v>0</v>
      </c>
      <c r="R2335" s="33">
        <v>0</v>
      </c>
      <c r="S2335" s="33">
        <v>0</v>
      </c>
    </row>
    <row r="2336" spans="2:19">
      <c r="B2336" s="5">
        <v>1969</v>
      </c>
      <c r="C2336" s="33">
        <v>0</v>
      </c>
      <c r="D2336" s="33">
        <v>0</v>
      </c>
      <c r="E2336" s="33">
        <v>0</v>
      </c>
      <c r="F2336" s="33">
        <v>0</v>
      </c>
      <c r="G2336" s="33">
        <v>0</v>
      </c>
      <c r="H2336" s="33">
        <v>0</v>
      </c>
      <c r="I2336" s="33">
        <v>0</v>
      </c>
      <c r="J2336" s="33">
        <v>0</v>
      </c>
      <c r="K2336" s="33">
        <v>0</v>
      </c>
      <c r="L2336" s="33">
        <v>0</v>
      </c>
      <c r="M2336" s="33">
        <v>0</v>
      </c>
      <c r="N2336" s="33">
        <v>0</v>
      </c>
      <c r="O2336" s="33">
        <v>0</v>
      </c>
      <c r="P2336" s="33">
        <v>0</v>
      </c>
      <c r="Q2336" s="33">
        <v>0</v>
      </c>
      <c r="R2336" s="33">
        <v>0</v>
      </c>
      <c r="S2336" s="33">
        <v>0</v>
      </c>
    </row>
    <row r="2337" spans="2:19">
      <c r="B2337" s="5">
        <v>1968</v>
      </c>
      <c r="C2337" s="33">
        <v>0</v>
      </c>
      <c r="D2337" s="33">
        <v>0</v>
      </c>
      <c r="E2337" s="33">
        <v>0</v>
      </c>
      <c r="F2337" s="33">
        <v>0</v>
      </c>
      <c r="G2337" s="33">
        <v>0</v>
      </c>
      <c r="H2337" s="33">
        <v>0</v>
      </c>
      <c r="I2337" s="33">
        <v>0</v>
      </c>
      <c r="J2337" s="33">
        <v>0</v>
      </c>
      <c r="K2337" s="33">
        <v>0</v>
      </c>
      <c r="L2337" s="33">
        <v>0</v>
      </c>
      <c r="M2337" s="33">
        <v>0</v>
      </c>
      <c r="N2337" s="33">
        <v>0</v>
      </c>
      <c r="O2337" s="33">
        <v>0</v>
      </c>
      <c r="P2337" s="33">
        <v>0</v>
      </c>
      <c r="Q2337" s="33">
        <v>0</v>
      </c>
      <c r="R2337" s="33">
        <v>0</v>
      </c>
      <c r="S2337" s="33">
        <v>0</v>
      </c>
    </row>
    <row r="2338" spans="2:19">
      <c r="B2338" s="5">
        <v>1967</v>
      </c>
      <c r="C2338" s="33">
        <v>0</v>
      </c>
      <c r="D2338" s="33">
        <v>0</v>
      </c>
      <c r="E2338" s="33">
        <v>0</v>
      </c>
      <c r="F2338" s="33">
        <v>0</v>
      </c>
      <c r="G2338" s="33">
        <v>0</v>
      </c>
      <c r="H2338" s="33">
        <v>0</v>
      </c>
      <c r="I2338" s="33">
        <v>0</v>
      </c>
      <c r="J2338" s="33">
        <v>0</v>
      </c>
      <c r="K2338" s="33">
        <v>0</v>
      </c>
      <c r="L2338" s="33">
        <v>0</v>
      </c>
      <c r="M2338" s="33">
        <v>0</v>
      </c>
      <c r="N2338" s="33">
        <v>0</v>
      </c>
      <c r="O2338" s="33">
        <v>0</v>
      </c>
      <c r="P2338" s="33">
        <v>0</v>
      </c>
      <c r="Q2338" s="33">
        <v>0</v>
      </c>
      <c r="R2338" s="33">
        <v>0</v>
      </c>
      <c r="S2338" s="33">
        <v>0</v>
      </c>
    </row>
    <row r="2339" spans="2:19">
      <c r="B2339" s="5">
        <v>1966</v>
      </c>
      <c r="C2339" s="33">
        <v>0</v>
      </c>
      <c r="D2339" s="33">
        <v>0</v>
      </c>
      <c r="E2339" s="33">
        <v>0</v>
      </c>
      <c r="F2339" s="33">
        <v>0</v>
      </c>
      <c r="G2339" s="33">
        <v>0</v>
      </c>
      <c r="H2339" s="33">
        <v>0</v>
      </c>
      <c r="I2339" s="33">
        <v>0</v>
      </c>
      <c r="J2339" s="33">
        <v>0</v>
      </c>
      <c r="K2339" s="33">
        <v>0</v>
      </c>
      <c r="L2339" s="33">
        <v>0</v>
      </c>
      <c r="M2339" s="33">
        <v>0</v>
      </c>
      <c r="N2339" s="33">
        <v>0</v>
      </c>
      <c r="O2339" s="33">
        <v>0</v>
      </c>
      <c r="P2339" s="33">
        <v>0</v>
      </c>
      <c r="Q2339" s="33">
        <v>0</v>
      </c>
      <c r="R2339" s="33">
        <v>0</v>
      </c>
      <c r="S2339" s="33">
        <v>0</v>
      </c>
    </row>
    <row r="2340" spans="2:19">
      <c r="B2340" s="5">
        <v>1965</v>
      </c>
      <c r="C2340" s="33">
        <v>0</v>
      </c>
      <c r="D2340" s="33">
        <v>0</v>
      </c>
      <c r="E2340" s="33">
        <v>0</v>
      </c>
      <c r="F2340" s="33">
        <v>0</v>
      </c>
      <c r="G2340" s="33">
        <v>0</v>
      </c>
      <c r="H2340" s="33">
        <v>0</v>
      </c>
      <c r="I2340" s="33">
        <v>0</v>
      </c>
      <c r="J2340" s="33">
        <v>0</v>
      </c>
      <c r="K2340" s="33">
        <v>0</v>
      </c>
      <c r="L2340" s="33">
        <v>0</v>
      </c>
      <c r="M2340" s="33">
        <v>0</v>
      </c>
      <c r="N2340" s="33">
        <v>0</v>
      </c>
      <c r="O2340" s="33">
        <v>0</v>
      </c>
      <c r="P2340" s="33">
        <v>0</v>
      </c>
      <c r="Q2340" s="33">
        <v>0</v>
      </c>
      <c r="R2340" s="33">
        <v>0</v>
      </c>
      <c r="S2340" s="33">
        <v>0</v>
      </c>
    </row>
    <row r="2341" spans="2:19">
      <c r="B2341" s="5">
        <v>1964</v>
      </c>
      <c r="C2341" s="33">
        <v>0</v>
      </c>
      <c r="D2341" s="33">
        <v>0</v>
      </c>
      <c r="E2341" s="33">
        <v>0</v>
      </c>
      <c r="F2341" s="33">
        <v>0</v>
      </c>
      <c r="G2341" s="33">
        <v>0</v>
      </c>
      <c r="H2341" s="33">
        <v>0</v>
      </c>
      <c r="I2341" s="33">
        <v>0</v>
      </c>
      <c r="J2341" s="33">
        <v>0</v>
      </c>
      <c r="K2341" s="33">
        <v>0</v>
      </c>
      <c r="L2341" s="33">
        <v>0</v>
      </c>
      <c r="M2341" s="33">
        <v>0</v>
      </c>
      <c r="N2341" s="33">
        <v>0</v>
      </c>
      <c r="O2341" s="33">
        <v>0</v>
      </c>
      <c r="P2341" s="33">
        <v>0</v>
      </c>
      <c r="Q2341" s="33">
        <v>0</v>
      </c>
      <c r="R2341" s="33">
        <v>0</v>
      </c>
      <c r="S2341" s="33">
        <v>0</v>
      </c>
    </row>
    <row r="2342" spans="2:19">
      <c r="B2342" s="5">
        <v>1963</v>
      </c>
      <c r="C2342" s="33">
        <v>0</v>
      </c>
      <c r="D2342" s="33">
        <v>0</v>
      </c>
      <c r="E2342" s="33">
        <v>0</v>
      </c>
      <c r="F2342" s="33">
        <v>0</v>
      </c>
      <c r="G2342" s="33">
        <v>0</v>
      </c>
      <c r="H2342" s="33">
        <v>0</v>
      </c>
      <c r="I2342" s="33">
        <v>0</v>
      </c>
      <c r="J2342" s="33">
        <v>0</v>
      </c>
      <c r="K2342" s="33">
        <v>0</v>
      </c>
      <c r="L2342" s="33">
        <v>0</v>
      </c>
      <c r="M2342" s="33">
        <v>0</v>
      </c>
      <c r="N2342" s="33">
        <v>0</v>
      </c>
      <c r="O2342" s="33">
        <v>0</v>
      </c>
      <c r="P2342" s="33">
        <v>0</v>
      </c>
      <c r="Q2342" s="33">
        <v>0</v>
      </c>
      <c r="R2342" s="33">
        <v>0</v>
      </c>
      <c r="S2342" s="33">
        <v>0</v>
      </c>
    </row>
    <row r="2343" spans="2:19">
      <c r="B2343" s="5">
        <v>1962</v>
      </c>
      <c r="C2343" s="33">
        <v>0</v>
      </c>
      <c r="D2343" s="33">
        <v>0</v>
      </c>
      <c r="E2343" s="33">
        <v>0</v>
      </c>
      <c r="F2343" s="33">
        <v>0</v>
      </c>
      <c r="G2343" s="33">
        <v>0</v>
      </c>
      <c r="H2343" s="33">
        <v>0</v>
      </c>
      <c r="I2343" s="33">
        <v>0</v>
      </c>
      <c r="J2343" s="33">
        <v>0</v>
      </c>
      <c r="K2343" s="33">
        <v>0</v>
      </c>
      <c r="L2343" s="33">
        <v>0</v>
      </c>
      <c r="M2343" s="33">
        <v>0</v>
      </c>
      <c r="N2343" s="33">
        <v>0</v>
      </c>
      <c r="O2343" s="33">
        <v>0</v>
      </c>
      <c r="P2343" s="33">
        <v>0</v>
      </c>
      <c r="Q2343" s="33">
        <v>0</v>
      </c>
      <c r="R2343" s="33">
        <v>0</v>
      </c>
      <c r="S2343" s="33">
        <v>0</v>
      </c>
    </row>
    <row r="2344" spans="2:19">
      <c r="B2344" s="5">
        <v>1961</v>
      </c>
      <c r="C2344" s="33">
        <v>0</v>
      </c>
      <c r="D2344" s="33">
        <v>0</v>
      </c>
      <c r="E2344" s="33">
        <v>0</v>
      </c>
      <c r="F2344" s="33">
        <v>0</v>
      </c>
      <c r="G2344" s="33">
        <v>0</v>
      </c>
      <c r="H2344" s="33">
        <v>0</v>
      </c>
      <c r="I2344" s="33">
        <v>0</v>
      </c>
      <c r="J2344" s="33">
        <v>0</v>
      </c>
      <c r="K2344" s="33">
        <v>0</v>
      </c>
      <c r="L2344" s="33">
        <v>0</v>
      </c>
      <c r="M2344" s="33">
        <v>0</v>
      </c>
      <c r="N2344" s="33">
        <v>0</v>
      </c>
      <c r="O2344" s="33">
        <v>0</v>
      </c>
      <c r="P2344" s="33">
        <v>0</v>
      </c>
      <c r="Q2344" s="33">
        <v>0</v>
      </c>
      <c r="R2344" s="33">
        <v>0</v>
      </c>
      <c r="S2344" s="33">
        <v>0</v>
      </c>
    </row>
    <row r="2345" spans="2:19">
      <c r="B2345" s="5">
        <v>1960</v>
      </c>
      <c r="C2345" s="33">
        <v>0</v>
      </c>
      <c r="D2345" s="33">
        <v>0</v>
      </c>
      <c r="E2345" s="33">
        <v>0</v>
      </c>
      <c r="F2345" s="33">
        <v>0</v>
      </c>
      <c r="G2345" s="33">
        <v>0</v>
      </c>
      <c r="H2345" s="33">
        <v>0</v>
      </c>
      <c r="I2345" s="33">
        <v>0</v>
      </c>
      <c r="J2345" s="33">
        <v>0</v>
      </c>
      <c r="K2345" s="33">
        <v>0</v>
      </c>
      <c r="L2345" s="33">
        <v>0</v>
      </c>
      <c r="M2345" s="33">
        <v>0</v>
      </c>
      <c r="N2345" s="33">
        <v>0</v>
      </c>
      <c r="O2345" s="33">
        <v>0</v>
      </c>
      <c r="P2345" s="33">
        <v>0</v>
      </c>
      <c r="Q2345" s="33">
        <v>0</v>
      </c>
      <c r="R2345" s="33">
        <v>0</v>
      </c>
      <c r="S2345" s="33">
        <v>0</v>
      </c>
    </row>
    <row r="2346" spans="2:19">
      <c r="B2346" s="5">
        <v>1959</v>
      </c>
      <c r="C2346" s="33">
        <v>0</v>
      </c>
      <c r="D2346" s="33">
        <v>0</v>
      </c>
      <c r="E2346" s="33">
        <v>0</v>
      </c>
      <c r="F2346" s="33">
        <v>0</v>
      </c>
      <c r="G2346" s="33">
        <v>0</v>
      </c>
      <c r="H2346" s="33">
        <v>0</v>
      </c>
      <c r="I2346" s="33">
        <v>0</v>
      </c>
      <c r="J2346" s="33">
        <v>0</v>
      </c>
      <c r="K2346" s="33">
        <v>0</v>
      </c>
      <c r="L2346" s="33">
        <v>0</v>
      </c>
      <c r="M2346" s="33">
        <v>0</v>
      </c>
      <c r="N2346" s="33">
        <v>0</v>
      </c>
      <c r="O2346" s="33">
        <v>0</v>
      </c>
      <c r="P2346" s="33">
        <v>0</v>
      </c>
      <c r="Q2346" s="33">
        <v>0</v>
      </c>
      <c r="R2346" s="33">
        <v>0</v>
      </c>
      <c r="S2346" s="33">
        <v>0</v>
      </c>
    </row>
    <row r="2347" spans="2:19">
      <c r="B2347" s="5">
        <v>1958</v>
      </c>
      <c r="C2347" s="33">
        <v>0</v>
      </c>
      <c r="D2347" s="33">
        <v>0</v>
      </c>
      <c r="E2347" s="33">
        <v>0</v>
      </c>
      <c r="F2347" s="33">
        <v>0</v>
      </c>
      <c r="G2347" s="33">
        <v>0</v>
      </c>
      <c r="H2347" s="33">
        <v>0</v>
      </c>
      <c r="I2347" s="33">
        <v>0</v>
      </c>
      <c r="J2347" s="33">
        <v>0</v>
      </c>
      <c r="K2347" s="33">
        <v>0</v>
      </c>
      <c r="L2347" s="33">
        <v>0</v>
      </c>
      <c r="M2347" s="33">
        <v>0</v>
      </c>
      <c r="N2347" s="33">
        <v>0</v>
      </c>
      <c r="O2347" s="33">
        <v>0</v>
      </c>
      <c r="P2347" s="33">
        <v>0</v>
      </c>
      <c r="Q2347" s="33">
        <v>0</v>
      </c>
      <c r="R2347" s="33">
        <v>0</v>
      </c>
      <c r="S2347" s="33">
        <v>0</v>
      </c>
    </row>
    <row r="2348" spans="2:19">
      <c r="B2348" s="5">
        <v>1957</v>
      </c>
      <c r="C2348" s="33">
        <v>0</v>
      </c>
      <c r="D2348" s="33">
        <v>0</v>
      </c>
      <c r="E2348" s="33">
        <v>0</v>
      </c>
      <c r="F2348" s="33">
        <v>0</v>
      </c>
      <c r="G2348" s="33">
        <v>0</v>
      </c>
      <c r="H2348" s="33">
        <v>0</v>
      </c>
      <c r="I2348" s="33">
        <v>0</v>
      </c>
      <c r="J2348" s="33">
        <v>0</v>
      </c>
      <c r="K2348" s="33">
        <v>0</v>
      </c>
      <c r="L2348" s="33">
        <v>0</v>
      </c>
      <c r="M2348" s="33">
        <v>0</v>
      </c>
      <c r="N2348" s="33">
        <v>0</v>
      </c>
      <c r="O2348" s="33">
        <v>0</v>
      </c>
      <c r="P2348" s="33">
        <v>0</v>
      </c>
      <c r="Q2348" s="33">
        <v>0</v>
      </c>
      <c r="R2348" s="33">
        <v>0</v>
      </c>
      <c r="S2348" s="33">
        <v>0</v>
      </c>
    </row>
    <row r="2349" spans="2:19">
      <c r="B2349" s="5">
        <v>1956</v>
      </c>
      <c r="C2349" s="33">
        <v>0</v>
      </c>
      <c r="D2349" s="33">
        <v>0</v>
      </c>
      <c r="E2349" s="33">
        <v>0</v>
      </c>
      <c r="F2349" s="33">
        <v>0</v>
      </c>
      <c r="G2349" s="33">
        <v>0</v>
      </c>
      <c r="H2349" s="33">
        <v>0</v>
      </c>
      <c r="I2349" s="33">
        <v>0</v>
      </c>
      <c r="J2349" s="33">
        <v>0</v>
      </c>
      <c r="K2349" s="33">
        <v>0</v>
      </c>
      <c r="L2349" s="33">
        <v>0</v>
      </c>
      <c r="M2349" s="33">
        <v>0</v>
      </c>
      <c r="N2349" s="33">
        <v>0</v>
      </c>
      <c r="O2349" s="33">
        <v>0</v>
      </c>
      <c r="P2349" s="33">
        <v>0</v>
      </c>
      <c r="Q2349" s="33">
        <v>0</v>
      </c>
      <c r="R2349" s="33">
        <v>0</v>
      </c>
      <c r="S2349" s="33">
        <v>0</v>
      </c>
    </row>
    <row r="2350" spans="2:19">
      <c r="B2350" s="5">
        <v>1955</v>
      </c>
      <c r="C2350" s="33">
        <v>0</v>
      </c>
      <c r="D2350" s="33">
        <v>0</v>
      </c>
      <c r="E2350" s="33">
        <v>0</v>
      </c>
      <c r="F2350" s="33">
        <v>0</v>
      </c>
      <c r="G2350" s="33">
        <v>0</v>
      </c>
      <c r="H2350" s="33">
        <v>0</v>
      </c>
      <c r="I2350" s="33">
        <v>0</v>
      </c>
      <c r="J2350" s="33">
        <v>0</v>
      </c>
      <c r="K2350" s="33">
        <v>0</v>
      </c>
      <c r="L2350" s="33">
        <v>0</v>
      </c>
      <c r="M2350" s="33">
        <v>0</v>
      </c>
      <c r="N2350" s="33">
        <v>0</v>
      </c>
      <c r="O2350" s="33">
        <v>0</v>
      </c>
      <c r="P2350" s="33">
        <v>0</v>
      </c>
      <c r="Q2350" s="33">
        <v>0</v>
      </c>
      <c r="R2350" s="33">
        <v>0</v>
      </c>
      <c r="S2350" s="33">
        <v>0</v>
      </c>
    </row>
    <row r="2351" spans="2:19">
      <c r="B2351" s="5">
        <v>1954</v>
      </c>
      <c r="C2351" s="33">
        <v>0</v>
      </c>
      <c r="D2351" s="33">
        <v>0</v>
      </c>
      <c r="E2351" s="33">
        <v>0</v>
      </c>
      <c r="F2351" s="33">
        <v>0</v>
      </c>
      <c r="G2351" s="33">
        <v>0</v>
      </c>
      <c r="H2351" s="33">
        <v>0</v>
      </c>
      <c r="I2351" s="33">
        <v>0</v>
      </c>
      <c r="J2351" s="33">
        <v>0</v>
      </c>
      <c r="K2351" s="33">
        <v>0</v>
      </c>
      <c r="L2351" s="33">
        <v>0</v>
      </c>
      <c r="M2351" s="33">
        <v>0</v>
      </c>
      <c r="N2351" s="33">
        <v>0</v>
      </c>
      <c r="O2351" s="33">
        <v>0</v>
      </c>
      <c r="P2351" s="33">
        <v>0</v>
      </c>
      <c r="Q2351" s="33">
        <v>0</v>
      </c>
      <c r="R2351" s="33">
        <v>0</v>
      </c>
      <c r="S2351" s="33">
        <v>0</v>
      </c>
    </row>
    <row r="2352" spans="2:19">
      <c r="B2352" s="5">
        <v>1953</v>
      </c>
      <c r="C2352" s="33">
        <v>0</v>
      </c>
      <c r="D2352" s="33">
        <v>0</v>
      </c>
      <c r="E2352" s="33">
        <v>0</v>
      </c>
      <c r="F2352" s="33">
        <v>0</v>
      </c>
      <c r="G2352" s="33">
        <v>0</v>
      </c>
      <c r="H2352" s="33">
        <v>0</v>
      </c>
      <c r="I2352" s="33">
        <v>0</v>
      </c>
      <c r="J2352" s="33">
        <v>0</v>
      </c>
      <c r="K2352" s="33">
        <v>0</v>
      </c>
      <c r="L2352" s="33">
        <v>0</v>
      </c>
      <c r="M2352" s="33">
        <v>0</v>
      </c>
      <c r="N2352" s="33">
        <v>0</v>
      </c>
      <c r="O2352" s="33">
        <v>0</v>
      </c>
      <c r="P2352" s="33">
        <v>0</v>
      </c>
      <c r="Q2352" s="33">
        <v>0</v>
      </c>
      <c r="R2352" s="33">
        <v>0</v>
      </c>
      <c r="S2352" s="33">
        <v>0</v>
      </c>
    </row>
    <row r="2353" spans="2:19">
      <c r="B2353" s="5">
        <v>1952</v>
      </c>
      <c r="C2353" s="33">
        <v>0</v>
      </c>
      <c r="D2353" s="33">
        <v>0</v>
      </c>
      <c r="E2353" s="33">
        <v>0</v>
      </c>
      <c r="F2353" s="33">
        <v>0</v>
      </c>
      <c r="G2353" s="33">
        <v>0</v>
      </c>
      <c r="H2353" s="33">
        <v>0</v>
      </c>
      <c r="I2353" s="33">
        <v>0</v>
      </c>
      <c r="J2353" s="33">
        <v>0</v>
      </c>
      <c r="K2353" s="33">
        <v>0</v>
      </c>
      <c r="L2353" s="33">
        <v>0</v>
      </c>
      <c r="M2353" s="33">
        <v>0</v>
      </c>
      <c r="N2353" s="33">
        <v>0</v>
      </c>
      <c r="O2353" s="33">
        <v>0</v>
      </c>
      <c r="P2353" s="33">
        <v>0</v>
      </c>
      <c r="Q2353" s="33">
        <v>0</v>
      </c>
      <c r="R2353" s="33">
        <v>0</v>
      </c>
      <c r="S2353" s="33">
        <v>0</v>
      </c>
    </row>
    <row r="2354" spans="2:19">
      <c r="B2354" s="5">
        <v>1951</v>
      </c>
      <c r="C2354" s="33">
        <v>0</v>
      </c>
      <c r="D2354" s="33">
        <v>0</v>
      </c>
      <c r="E2354" s="33">
        <v>0</v>
      </c>
      <c r="F2354" s="33">
        <v>0</v>
      </c>
      <c r="G2354" s="33">
        <v>0</v>
      </c>
      <c r="H2354" s="33">
        <v>0</v>
      </c>
      <c r="I2354" s="33">
        <v>0</v>
      </c>
      <c r="J2354" s="33">
        <v>0</v>
      </c>
      <c r="K2354" s="33">
        <v>0</v>
      </c>
      <c r="L2354" s="33">
        <v>0</v>
      </c>
      <c r="M2354" s="33">
        <v>0</v>
      </c>
      <c r="N2354" s="33">
        <v>0</v>
      </c>
      <c r="O2354" s="33">
        <v>0</v>
      </c>
      <c r="P2354" s="33">
        <v>0</v>
      </c>
      <c r="Q2354" s="33">
        <v>0</v>
      </c>
      <c r="R2354" s="33">
        <v>0</v>
      </c>
      <c r="S2354" s="33">
        <v>0</v>
      </c>
    </row>
    <row r="2355" spans="2:19">
      <c r="B2355" s="5">
        <v>1950</v>
      </c>
      <c r="C2355" s="33">
        <v>0</v>
      </c>
      <c r="D2355" s="33">
        <v>0</v>
      </c>
      <c r="E2355" s="33">
        <v>0</v>
      </c>
      <c r="F2355" s="33">
        <v>0</v>
      </c>
      <c r="G2355" s="33">
        <v>0</v>
      </c>
      <c r="H2355" s="33">
        <v>0</v>
      </c>
      <c r="I2355" s="33">
        <v>0</v>
      </c>
      <c r="J2355" s="33">
        <v>0</v>
      </c>
      <c r="K2355" s="33">
        <v>0</v>
      </c>
      <c r="L2355" s="33">
        <v>0</v>
      </c>
      <c r="M2355" s="33">
        <v>0</v>
      </c>
      <c r="N2355" s="33">
        <v>0</v>
      </c>
      <c r="O2355" s="33">
        <v>0</v>
      </c>
      <c r="P2355" s="33">
        <v>0</v>
      </c>
      <c r="Q2355" s="33">
        <v>0</v>
      </c>
      <c r="R2355" s="33">
        <v>0</v>
      </c>
      <c r="S2355" s="33">
        <v>0</v>
      </c>
    </row>
    <row r="2356" spans="2:19">
      <c r="B2356" s="5">
        <v>1949</v>
      </c>
      <c r="C2356" s="33">
        <v>0</v>
      </c>
      <c r="D2356" s="33">
        <v>0</v>
      </c>
      <c r="E2356" s="33">
        <v>0</v>
      </c>
      <c r="F2356" s="33">
        <v>0</v>
      </c>
      <c r="G2356" s="33">
        <v>0</v>
      </c>
      <c r="H2356" s="33">
        <v>0</v>
      </c>
      <c r="I2356" s="33">
        <v>0</v>
      </c>
      <c r="J2356" s="33">
        <v>0</v>
      </c>
      <c r="K2356" s="33">
        <v>0</v>
      </c>
      <c r="L2356" s="33">
        <v>0</v>
      </c>
      <c r="M2356" s="33">
        <v>0</v>
      </c>
      <c r="N2356" s="33">
        <v>0</v>
      </c>
      <c r="O2356" s="33">
        <v>0</v>
      </c>
      <c r="P2356" s="33">
        <v>0</v>
      </c>
      <c r="Q2356" s="33">
        <v>0</v>
      </c>
      <c r="R2356" s="33">
        <v>0</v>
      </c>
      <c r="S2356" s="33">
        <v>0</v>
      </c>
    </row>
    <row r="2357" spans="2:19">
      <c r="B2357" s="5">
        <v>1948</v>
      </c>
      <c r="C2357" s="33">
        <v>0</v>
      </c>
      <c r="D2357" s="33">
        <v>0</v>
      </c>
      <c r="E2357" s="33">
        <v>0</v>
      </c>
      <c r="F2357" s="33">
        <v>0</v>
      </c>
      <c r="G2357" s="33">
        <v>0</v>
      </c>
      <c r="H2357" s="33">
        <v>0</v>
      </c>
      <c r="I2357" s="33">
        <v>0</v>
      </c>
      <c r="J2357" s="33">
        <v>0</v>
      </c>
      <c r="K2357" s="33">
        <v>0</v>
      </c>
      <c r="L2357" s="33">
        <v>0</v>
      </c>
      <c r="M2357" s="33">
        <v>0</v>
      </c>
      <c r="N2357" s="33">
        <v>0</v>
      </c>
      <c r="O2357" s="33">
        <v>0</v>
      </c>
      <c r="P2357" s="33">
        <v>0</v>
      </c>
      <c r="Q2357" s="33">
        <v>0</v>
      </c>
      <c r="R2357" s="33">
        <v>0</v>
      </c>
      <c r="S2357" s="33">
        <v>0</v>
      </c>
    </row>
    <row r="2358" spans="2:19">
      <c r="B2358" s="5">
        <v>1947</v>
      </c>
      <c r="C2358" s="33">
        <v>0</v>
      </c>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row>
    <row r="2359" spans="2:19">
      <c r="B2359" s="5">
        <v>1946</v>
      </c>
      <c r="C2359" s="33">
        <v>0</v>
      </c>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row>
    <row r="2360" spans="2:19">
      <c r="B2360" s="5">
        <v>1945</v>
      </c>
      <c r="C2360" s="33">
        <v>0</v>
      </c>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row>
    <row r="2361" spans="2:19">
      <c r="B2361" s="5">
        <v>1944</v>
      </c>
      <c r="C2361" s="33">
        <v>0</v>
      </c>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row>
    <row r="2362" spans="2:19">
      <c r="B2362" s="5">
        <v>1943</v>
      </c>
      <c r="C2362" s="33">
        <v>0</v>
      </c>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row>
    <row r="2363" spans="2:19">
      <c r="B2363" s="5">
        <v>1942</v>
      </c>
      <c r="C2363" s="33">
        <v>0</v>
      </c>
      <c r="D2363" s="33">
        <v>0</v>
      </c>
      <c r="E2363" s="33">
        <v>0</v>
      </c>
      <c r="F2363" s="33">
        <v>0</v>
      </c>
      <c r="G2363" s="33">
        <v>0</v>
      </c>
      <c r="H2363" s="33">
        <v>0</v>
      </c>
      <c r="I2363" s="33">
        <v>0</v>
      </c>
      <c r="J2363" s="33">
        <v>0</v>
      </c>
      <c r="K2363" s="33">
        <v>0</v>
      </c>
      <c r="L2363" s="33">
        <v>0</v>
      </c>
      <c r="M2363" s="33">
        <v>0</v>
      </c>
      <c r="N2363" s="33">
        <v>0</v>
      </c>
      <c r="O2363" s="33">
        <v>0</v>
      </c>
      <c r="P2363" s="33">
        <v>0</v>
      </c>
      <c r="Q2363" s="33">
        <v>0</v>
      </c>
      <c r="R2363" s="33">
        <v>0</v>
      </c>
      <c r="S2363" s="33">
        <v>0</v>
      </c>
    </row>
    <row r="2364" spans="2:19">
      <c r="B2364" s="5">
        <v>1941</v>
      </c>
      <c r="C2364" s="33">
        <v>0</v>
      </c>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row>
    <row r="2365" spans="2:19">
      <c r="B2365" s="5">
        <v>1940</v>
      </c>
      <c r="C2365" s="33">
        <v>0</v>
      </c>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row>
    <row r="2366" spans="2:19">
      <c r="B2366" s="5">
        <v>1939</v>
      </c>
      <c r="C2366" s="33">
        <v>0</v>
      </c>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row>
    <row r="2367" spans="2:19">
      <c r="B2367" s="5">
        <v>1938</v>
      </c>
      <c r="C2367" s="33">
        <v>0</v>
      </c>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row>
    <row r="2368" spans="2:19">
      <c r="B2368" s="5">
        <v>1937</v>
      </c>
      <c r="C2368" s="33">
        <v>0</v>
      </c>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row>
    <row r="2369" spans="1:19">
      <c r="B2369" s="5">
        <v>1936</v>
      </c>
      <c r="C2369" s="33">
        <v>0</v>
      </c>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row>
    <row r="2370" spans="1:19">
      <c r="B2370" s="5">
        <v>1935</v>
      </c>
      <c r="C2370" s="33">
        <v>0</v>
      </c>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row>
    <row r="2371" spans="1:19">
      <c r="B2371" s="5">
        <v>1934</v>
      </c>
      <c r="C2371" s="33">
        <v>0</v>
      </c>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row>
    <row r="2372" spans="1:19">
      <c r="B2372" s="5">
        <v>1933</v>
      </c>
      <c r="C2372" s="33">
        <v>0</v>
      </c>
      <c r="D2372" s="33">
        <v>0</v>
      </c>
      <c r="E2372" s="33">
        <v>0</v>
      </c>
      <c r="F2372" s="33">
        <v>0</v>
      </c>
      <c r="G2372" s="33">
        <v>0</v>
      </c>
      <c r="H2372" s="33">
        <v>0</v>
      </c>
      <c r="I2372" s="33">
        <v>0</v>
      </c>
      <c r="J2372" s="33">
        <v>0</v>
      </c>
      <c r="K2372" s="33">
        <v>0</v>
      </c>
      <c r="L2372" s="33">
        <v>0</v>
      </c>
      <c r="M2372" s="33">
        <v>0</v>
      </c>
      <c r="N2372" s="33">
        <v>0</v>
      </c>
      <c r="O2372" s="33">
        <v>0</v>
      </c>
      <c r="P2372" s="33">
        <v>0</v>
      </c>
      <c r="Q2372" s="33">
        <v>0</v>
      </c>
      <c r="R2372" s="33">
        <v>0</v>
      </c>
      <c r="S2372" s="33">
        <v>0</v>
      </c>
    </row>
    <row r="2373" spans="1:19">
      <c r="B2373" s="5">
        <v>1932</v>
      </c>
      <c r="C2373" s="33">
        <v>0</v>
      </c>
      <c r="D2373" s="33">
        <v>0</v>
      </c>
      <c r="E2373" s="33">
        <v>0</v>
      </c>
      <c r="F2373" s="33">
        <v>0</v>
      </c>
      <c r="G2373" s="33">
        <v>0</v>
      </c>
      <c r="H2373" s="33">
        <v>0</v>
      </c>
      <c r="I2373" s="33">
        <v>0</v>
      </c>
      <c r="J2373" s="33">
        <v>0</v>
      </c>
      <c r="K2373" s="33">
        <v>0</v>
      </c>
      <c r="L2373" s="33">
        <v>0</v>
      </c>
      <c r="M2373" s="33">
        <v>0</v>
      </c>
      <c r="N2373" s="33">
        <v>0</v>
      </c>
      <c r="O2373" s="33">
        <v>0</v>
      </c>
      <c r="P2373" s="33">
        <v>0</v>
      </c>
      <c r="Q2373" s="33">
        <v>0</v>
      </c>
      <c r="R2373" s="33">
        <v>0</v>
      </c>
      <c r="S2373" s="33">
        <v>0</v>
      </c>
    </row>
    <row r="2374" spans="1:19">
      <c r="B2374" s="5">
        <v>1931</v>
      </c>
      <c r="C2374" s="33">
        <v>0</v>
      </c>
      <c r="D2374" s="33">
        <v>0</v>
      </c>
      <c r="E2374" s="33">
        <v>0</v>
      </c>
      <c r="F2374" s="33">
        <v>0</v>
      </c>
      <c r="G2374" s="33">
        <v>0</v>
      </c>
      <c r="H2374" s="33">
        <v>0</v>
      </c>
      <c r="I2374" s="33">
        <v>0</v>
      </c>
      <c r="J2374" s="33">
        <v>0</v>
      </c>
      <c r="K2374" s="33">
        <v>0</v>
      </c>
      <c r="L2374" s="33">
        <v>0</v>
      </c>
      <c r="M2374" s="33">
        <v>0</v>
      </c>
      <c r="N2374" s="33">
        <v>0</v>
      </c>
      <c r="O2374" s="33">
        <v>0</v>
      </c>
      <c r="P2374" s="33">
        <v>0</v>
      </c>
      <c r="Q2374" s="33">
        <v>0</v>
      </c>
      <c r="R2374" s="33">
        <v>0</v>
      </c>
      <c r="S2374" s="33">
        <v>0</v>
      </c>
    </row>
    <row r="2375" spans="1:19">
      <c r="B2375" s="5">
        <v>1930</v>
      </c>
      <c r="C2375" s="33">
        <v>0</v>
      </c>
      <c r="D2375" s="33">
        <v>0</v>
      </c>
      <c r="E2375" s="33">
        <v>0</v>
      </c>
      <c r="F2375" s="33">
        <v>0</v>
      </c>
      <c r="G2375" s="33">
        <v>0</v>
      </c>
      <c r="H2375" s="33">
        <v>0</v>
      </c>
      <c r="I2375" s="33">
        <v>0</v>
      </c>
      <c r="J2375" s="33">
        <v>0</v>
      </c>
      <c r="K2375" s="33">
        <v>0</v>
      </c>
      <c r="L2375" s="33">
        <v>0</v>
      </c>
      <c r="M2375" s="33">
        <v>0</v>
      </c>
      <c r="N2375" s="33">
        <v>0</v>
      </c>
      <c r="O2375" s="33">
        <v>0</v>
      </c>
      <c r="P2375" s="33">
        <v>0</v>
      </c>
      <c r="Q2375" s="33">
        <v>0</v>
      </c>
      <c r="R2375" s="33">
        <v>0</v>
      </c>
      <c r="S2375" s="33">
        <v>0</v>
      </c>
    </row>
    <row r="2376" spans="1:19">
      <c r="A2376" s="61" t="s">
        <v>128</v>
      </c>
      <c r="B2376" s="6" t="s">
        <v>10</v>
      </c>
      <c r="C2376" s="7">
        <f>SUM(C2299:C2375)</f>
        <v>1169659.6899999997</v>
      </c>
      <c r="D2376" s="7">
        <f>SUM(D2298:D2375)</f>
        <v>1199496.8799999999</v>
      </c>
      <c r="E2376" s="7">
        <f>SUM(E2297:E2375)</f>
        <v>1199496.8799999999</v>
      </c>
      <c r="F2376" s="7">
        <f>SUM(F2296:F2375)</f>
        <v>1302589.8199999998</v>
      </c>
      <c r="G2376" s="7">
        <f>SUM(G2295:G2375)</f>
        <v>1423432.7699999998</v>
      </c>
      <c r="H2376" s="7">
        <f>SUM(H2289:H2375)</f>
        <v>1458258.46</v>
      </c>
      <c r="I2376" s="7">
        <f>SUM(I2289:I2375)</f>
        <v>1458258.46</v>
      </c>
      <c r="J2376" s="7">
        <f t="shared" ref="J2376" si="45">SUM(J2289:J2375)</f>
        <v>1490730.56</v>
      </c>
      <c r="K2376" s="7">
        <f>SUM(K2289:K2375)</f>
        <v>1490730.56</v>
      </c>
      <c r="L2376" s="7">
        <f t="shared" ref="L2376" si="46">SUM(L2289:L2375)</f>
        <v>1496248.26</v>
      </c>
      <c r="M2376" s="7">
        <f>SUM(M2289:M2375)</f>
        <v>1519526.7</v>
      </c>
      <c r="N2376" s="10">
        <f>SUM(N2284:N2375)</f>
        <v>1544493.44</v>
      </c>
      <c r="O2376" s="10">
        <f>SUM(O2284:O2375)</f>
        <v>1658931.1200000003</v>
      </c>
      <c r="P2376" s="10">
        <f>SUM(P2284:P2375)</f>
        <v>1690388.1200000003</v>
      </c>
      <c r="Q2376" s="10">
        <f>SUM(Q2284:Q2375)</f>
        <v>1901166.1200000003</v>
      </c>
      <c r="R2376" s="10">
        <f>SUM(R2283:R2375)</f>
        <v>1910977.8200000003</v>
      </c>
      <c r="S2376" s="10">
        <f>SUM(S2283:S2375)</f>
        <v>1928914.1900000004</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v>0</v>
      </c>
    </row>
    <row r="2379" spans="1:19">
      <c r="A2379" s="34"/>
      <c r="B2379" s="5">
        <v>2021</v>
      </c>
      <c r="C2379" s="32"/>
      <c r="D2379" s="32"/>
      <c r="E2379" s="32"/>
      <c r="F2379" s="32"/>
      <c r="G2379" s="32"/>
      <c r="H2379" s="32"/>
      <c r="I2379" s="32"/>
      <c r="J2379" s="32"/>
      <c r="K2379" s="32"/>
      <c r="L2379" s="32"/>
      <c r="M2379" s="32"/>
      <c r="N2379" s="32"/>
      <c r="O2379" s="32"/>
      <c r="P2379" s="32"/>
      <c r="Q2379" s="32"/>
      <c r="R2379" s="33">
        <v>0</v>
      </c>
      <c r="S2379" s="33">
        <v>0</v>
      </c>
    </row>
    <row r="2380" spans="1:19">
      <c r="B2380" s="5">
        <v>2020</v>
      </c>
      <c r="C2380" s="32"/>
      <c r="D2380" s="32"/>
      <c r="E2380" s="32"/>
      <c r="F2380" s="32"/>
      <c r="G2380" s="32"/>
      <c r="H2380" s="32"/>
      <c r="I2380" s="32"/>
      <c r="J2380" s="32"/>
      <c r="K2380" s="32"/>
      <c r="L2380" s="32"/>
      <c r="M2380" s="32"/>
      <c r="N2380" s="32"/>
      <c r="O2380" s="32"/>
      <c r="P2380" s="32"/>
      <c r="Q2380" s="33">
        <v>0</v>
      </c>
      <c r="R2380" s="33">
        <v>0</v>
      </c>
      <c r="S2380" s="33">
        <v>0</v>
      </c>
    </row>
    <row r="2381" spans="1:19">
      <c r="A2381" s="36"/>
      <c r="B2381" s="5">
        <v>2019</v>
      </c>
      <c r="C2381" s="32"/>
      <c r="D2381" s="32"/>
      <c r="E2381" s="32"/>
      <c r="F2381" s="32"/>
      <c r="G2381" s="32"/>
      <c r="H2381" s="32"/>
      <c r="I2381" s="32"/>
      <c r="J2381" s="32"/>
      <c r="K2381" s="32"/>
      <c r="L2381" s="32"/>
      <c r="M2381" s="32"/>
      <c r="N2381" s="32"/>
      <c r="O2381" s="32"/>
      <c r="P2381" s="33">
        <v>0</v>
      </c>
      <c r="Q2381" s="33">
        <v>0</v>
      </c>
      <c r="R2381" s="33">
        <v>0</v>
      </c>
      <c r="S2381" s="33">
        <v>0</v>
      </c>
    </row>
    <row r="2382" spans="1:19">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row>
    <row r="2383" spans="1:19">
      <c r="A2383" s="36"/>
      <c r="B2383" s="5">
        <v>2017</v>
      </c>
      <c r="C2383" s="32"/>
      <c r="D2383" s="32"/>
      <c r="E2383" s="32"/>
      <c r="F2383" s="32"/>
      <c r="G2383" s="32"/>
      <c r="H2383" s="32"/>
      <c r="I2383" s="32"/>
      <c r="J2383" s="32"/>
      <c r="K2383" s="32"/>
      <c r="L2383" s="32"/>
      <c r="M2383" s="32"/>
      <c r="N2383" s="33">
        <v>0</v>
      </c>
      <c r="O2383" s="33">
        <v>0</v>
      </c>
      <c r="P2383" s="33">
        <v>0</v>
      </c>
      <c r="Q2383" s="33">
        <v>0</v>
      </c>
      <c r="R2383" s="33">
        <v>0</v>
      </c>
      <c r="S2383" s="33">
        <v>0</v>
      </c>
    </row>
    <row r="2384" spans="1:19">
      <c r="B2384" s="5">
        <v>2016</v>
      </c>
      <c r="C2384" s="32"/>
      <c r="D2384" s="32"/>
      <c r="E2384" s="32"/>
      <c r="F2384" s="32"/>
      <c r="G2384" s="32"/>
      <c r="H2384" s="32"/>
      <c r="I2384" s="32"/>
      <c r="J2384" s="32"/>
      <c r="K2384" s="32"/>
      <c r="L2384" s="32"/>
      <c r="M2384" s="33">
        <v>0</v>
      </c>
      <c r="N2384" s="33">
        <v>0</v>
      </c>
      <c r="O2384" s="33">
        <v>0</v>
      </c>
      <c r="P2384" s="33">
        <v>0</v>
      </c>
      <c r="Q2384" s="33">
        <v>0</v>
      </c>
      <c r="R2384" s="33">
        <v>0</v>
      </c>
      <c r="S2384" s="33">
        <v>0</v>
      </c>
    </row>
    <row r="2385" spans="2:19">
      <c r="B2385" s="5">
        <v>2015</v>
      </c>
      <c r="C2385" s="32"/>
      <c r="D2385" s="32"/>
      <c r="E2385" s="32"/>
      <c r="F2385" s="32"/>
      <c r="G2385" s="32"/>
      <c r="H2385" s="32"/>
      <c r="I2385" s="32"/>
      <c r="J2385" s="32"/>
      <c r="K2385" s="32"/>
      <c r="L2385" s="33">
        <v>0</v>
      </c>
      <c r="M2385" s="33">
        <v>0</v>
      </c>
      <c r="N2385" s="33">
        <v>0</v>
      </c>
      <c r="O2385" s="33">
        <v>0</v>
      </c>
      <c r="P2385" s="33">
        <v>0</v>
      </c>
      <c r="Q2385" s="33">
        <v>0</v>
      </c>
      <c r="R2385" s="33">
        <v>0</v>
      </c>
      <c r="S2385" s="33">
        <v>0</v>
      </c>
    </row>
    <row r="2386" spans="2:19">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row>
    <row r="2387" spans="2:19">
      <c r="B2387" s="5">
        <v>2013</v>
      </c>
      <c r="C2387" s="32"/>
      <c r="D2387" s="32"/>
      <c r="E2387" s="32"/>
      <c r="F2387" s="32"/>
      <c r="G2387" s="32"/>
      <c r="H2387" s="32"/>
      <c r="I2387" s="32"/>
      <c r="J2387" s="33">
        <v>0</v>
      </c>
      <c r="K2387" s="33">
        <v>0</v>
      </c>
      <c r="L2387" s="33">
        <v>0</v>
      </c>
      <c r="M2387" s="33">
        <v>0</v>
      </c>
      <c r="N2387" s="33">
        <v>0</v>
      </c>
      <c r="O2387" s="33">
        <v>0</v>
      </c>
      <c r="P2387" s="33">
        <v>0</v>
      </c>
      <c r="Q2387" s="33">
        <v>0</v>
      </c>
      <c r="R2387" s="33">
        <v>0</v>
      </c>
      <c r="S2387" s="33">
        <v>0</v>
      </c>
    </row>
    <row r="2388" spans="2:19">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row>
    <row r="2389" spans="2:19">
      <c r="B2389" s="5">
        <v>2011</v>
      </c>
      <c r="C2389" s="32"/>
      <c r="D2389" s="32"/>
      <c r="E2389" s="32"/>
      <c r="F2389" s="32"/>
      <c r="G2389" s="32"/>
      <c r="H2389" s="33">
        <v>0</v>
      </c>
      <c r="I2389" s="33">
        <v>0</v>
      </c>
      <c r="J2389" s="33">
        <v>0</v>
      </c>
      <c r="K2389" s="33">
        <v>0</v>
      </c>
      <c r="L2389" s="33">
        <v>0</v>
      </c>
      <c r="M2389" s="33">
        <v>0</v>
      </c>
      <c r="N2389" s="33">
        <v>0</v>
      </c>
      <c r="O2389" s="33">
        <v>0</v>
      </c>
      <c r="P2389" s="33">
        <v>0</v>
      </c>
      <c r="Q2389" s="33">
        <v>0</v>
      </c>
      <c r="R2389" s="33">
        <v>0</v>
      </c>
      <c r="S2389" s="33">
        <v>0</v>
      </c>
    </row>
    <row r="2390" spans="2:19">
      <c r="B2390" s="5">
        <v>2010</v>
      </c>
      <c r="C2390" s="32"/>
      <c r="D2390" s="32"/>
      <c r="E2390" s="32"/>
      <c r="F2390" s="32"/>
      <c r="G2390" s="33">
        <v>0</v>
      </c>
      <c r="H2390" s="33">
        <v>0</v>
      </c>
      <c r="I2390" s="33">
        <v>0</v>
      </c>
      <c r="J2390" s="33">
        <v>0</v>
      </c>
      <c r="K2390" s="33">
        <v>0</v>
      </c>
      <c r="L2390" s="33">
        <v>0</v>
      </c>
      <c r="M2390" s="33">
        <v>0</v>
      </c>
      <c r="N2390" s="33">
        <v>0</v>
      </c>
      <c r="O2390" s="33">
        <v>0</v>
      </c>
      <c r="P2390" s="33">
        <v>0</v>
      </c>
      <c r="Q2390" s="33">
        <v>0</v>
      </c>
      <c r="R2390" s="33">
        <v>0</v>
      </c>
      <c r="S2390" s="33">
        <v>0</v>
      </c>
    </row>
    <row r="2391" spans="2:19">
      <c r="B2391" s="5">
        <v>2009</v>
      </c>
      <c r="C2391" s="32"/>
      <c r="D2391" s="32"/>
      <c r="E2391" s="32"/>
      <c r="F2391" s="33">
        <v>0</v>
      </c>
      <c r="G2391" s="33">
        <v>0</v>
      </c>
      <c r="H2391" s="33">
        <v>0</v>
      </c>
      <c r="I2391" s="33">
        <v>0</v>
      </c>
      <c r="J2391" s="33">
        <v>0</v>
      </c>
      <c r="K2391" s="33">
        <v>0</v>
      </c>
      <c r="L2391" s="33">
        <v>0</v>
      </c>
      <c r="M2391" s="33">
        <v>0</v>
      </c>
      <c r="N2391" s="33">
        <v>0</v>
      </c>
      <c r="O2391" s="33">
        <v>0</v>
      </c>
      <c r="P2391" s="33">
        <v>0</v>
      </c>
      <c r="Q2391" s="33">
        <v>0</v>
      </c>
      <c r="R2391" s="33">
        <v>0</v>
      </c>
      <c r="S2391" s="33">
        <v>0</v>
      </c>
    </row>
    <row r="2392" spans="2:19">
      <c r="B2392" s="5">
        <v>2008</v>
      </c>
      <c r="C2392" s="32"/>
      <c r="D2392" s="32"/>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row>
    <row r="2393" spans="2:19">
      <c r="B2393" s="5">
        <v>2007</v>
      </c>
      <c r="C2393" s="32"/>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row>
    <row r="2394" spans="2:19">
      <c r="B2394" s="5">
        <v>2006</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row>
    <row r="2395" spans="2:19">
      <c r="B2395" s="5">
        <v>2005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row>
    <row r="2396" spans="2:19">
      <c r="B2396" s="5">
        <v>2004</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row>
    <row r="2397" spans="2:19">
      <c r="B2397" s="5">
        <v>2003</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row>
    <row r="2398" spans="2:19">
      <c r="B2398" s="5">
        <v>2002</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row>
    <row r="2399" spans="2:19">
      <c r="B2399" s="5">
        <v>2001</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row>
    <row r="2400" spans="2:19">
      <c r="B2400" s="5">
        <v>2000</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row>
    <row r="2401" spans="2:19">
      <c r="B2401" s="5">
        <v>1999</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row>
    <row r="2402" spans="2:19">
      <c r="B2402" s="5">
        <v>1998</v>
      </c>
      <c r="C2402" s="33">
        <v>0</v>
      </c>
      <c r="D2402" s="33">
        <v>0</v>
      </c>
      <c r="E2402" s="33">
        <v>0</v>
      </c>
      <c r="F2402" s="33">
        <v>0</v>
      </c>
      <c r="G2402" s="33">
        <v>0</v>
      </c>
      <c r="H2402" s="33">
        <v>0</v>
      </c>
      <c r="I2402" s="33">
        <v>0</v>
      </c>
      <c r="J2402" s="33">
        <v>0</v>
      </c>
      <c r="K2402" s="33">
        <v>0</v>
      </c>
      <c r="L2402" s="33">
        <v>0</v>
      </c>
      <c r="M2402" s="33">
        <v>0</v>
      </c>
      <c r="N2402" s="33">
        <v>0</v>
      </c>
      <c r="O2402" s="33">
        <v>0</v>
      </c>
      <c r="P2402" s="33">
        <v>0</v>
      </c>
      <c r="Q2402" s="33">
        <v>0</v>
      </c>
      <c r="R2402" s="33">
        <v>0</v>
      </c>
      <c r="S2402" s="33">
        <v>0</v>
      </c>
    </row>
    <row r="2403" spans="2:19">
      <c r="B2403" s="5">
        <v>1997</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row>
    <row r="2404" spans="2:19">
      <c r="B2404" s="5">
        <v>1996</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row>
    <row r="2405" spans="2:19">
      <c r="B2405" s="5">
        <v>1995</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row>
    <row r="2406" spans="2:19">
      <c r="B2406" s="5">
        <v>1994</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row>
    <row r="2407" spans="2:19">
      <c r="B2407" s="5">
        <v>1993</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row>
    <row r="2408" spans="2:19">
      <c r="B2408" s="5">
        <v>1992</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row>
    <row r="2409" spans="2:19">
      <c r="B2409" s="5">
        <v>1991</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row>
    <row r="2410" spans="2:19">
      <c r="B2410" s="5">
        <v>1990</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row>
    <row r="2411" spans="2:19">
      <c r="B2411" s="5">
        <v>1989</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row>
    <row r="2412" spans="2:19">
      <c r="B2412" s="5">
        <v>1988</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row>
    <row r="2413" spans="2:19">
      <c r="B2413" s="5">
        <v>1987</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row>
    <row r="2414" spans="2:19">
      <c r="B2414" s="5">
        <v>1986</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row>
    <row r="2415" spans="2:19">
      <c r="B2415" s="5">
        <v>1985</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row>
    <row r="2416" spans="2:19">
      <c r="B2416" s="5">
        <v>1984</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row>
    <row r="2417" spans="2:19">
      <c r="B2417" s="5">
        <v>1983</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row>
    <row r="2418" spans="2:19">
      <c r="B2418" s="5">
        <v>1982</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row>
    <row r="2419" spans="2:19">
      <c r="B2419" s="5">
        <v>1981</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row>
    <row r="2420" spans="2:19">
      <c r="B2420" s="5">
        <v>1980</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row>
    <row r="2421" spans="2:19">
      <c r="B2421" s="5">
        <v>1979</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row>
    <row r="2422" spans="2:19">
      <c r="B2422" s="5">
        <v>1978</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row>
    <row r="2423" spans="2:19">
      <c r="B2423" s="5">
        <v>1977</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row>
    <row r="2424" spans="2:19">
      <c r="B2424" s="5">
        <v>1976</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row>
    <row r="2425" spans="2:19">
      <c r="B2425" s="5">
        <v>1975</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row>
    <row r="2426" spans="2:19">
      <c r="B2426" s="5">
        <v>1974</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row>
    <row r="2427" spans="2:19">
      <c r="B2427" s="5">
        <v>1973</v>
      </c>
      <c r="C2427" s="33">
        <v>0</v>
      </c>
      <c r="D2427" s="33">
        <v>0</v>
      </c>
      <c r="E2427" s="33">
        <v>0</v>
      </c>
      <c r="F2427" s="33">
        <v>0</v>
      </c>
      <c r="G2427" s="33">
        <v>0</v>
      </c>
      <c r="H2427" s="33">
        <v>0</v>
      </c>
      <c r="I2427" s="33">
        <v>0</v>
      </c>
      <c r="J2427" s="33">
        <v>0</v>
      </c>
      <c r="K2427" s="33">
        <v>0</v>
      </c>
      <c r="L2427" s="33">
        <v>0</v>
      </c>
      <c r="M2427" s="33">
        <v>0</v>
      </c>
      <c r="N2427" s="33">
        <v>0</v>
      </c>
      <c r="O2427" s="33">
        <v>0</v>
      </c>
      <c r="P2427" s="33">
        <v>0</v>
      </c>
      <c r="Q2427" s="33">
        <v>0</v>
      </c>
      <c r="R2427" s="33">
        <v>0</v>
      </c>
      <c r="S2427" s="33">
        <v>0</v>
      </c>
    </row>
    <row r="2428" spans="2:19">
      <c r="B2428" s="5">
        <v>1972</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row>
    <row r="2429" spans="2:19">
      <c r="B2429" s="5">
        <v>1971</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row>
    <row r="2430" spans="2:19">
      <c r="B2430" s="5">
        <v>1970</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row>
    <row r="2431" spans="2:19">
      <c r="B2431" s="5">
        <v>1969</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row>
    <row r="2432" spans="2:19">
      <c r="B2432" s="5">
        <v>1968</v>
      </c>
      <c r="C2432" s="33">
        <v>0</v>
      </c>
      <c r="D2432" s="33">
        <v>0</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row>
    <row r="2433" spans="2:19">
      <c r="B2433" s="5">
        <v>1967</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row>
    <row r="2434" spans="2:19">
      <c r="B2434" s="5">
        <v>1966</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row>
    <row r="2435" spans="2:19">
      <c r="B2435" s="5">
        <v>1965</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row>
    <row r="2436" spans="2:19">
      <c r="B2436" s="5">
        <v>1964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row>
    <row r="2437" spans="2:19">
      <c r="B2437" s="5">
        <v>1963</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row>
    <row r="2438" spans="2:19">
      <c r="B2438" s="5">
        <v>1962</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row>
    <row r="2439" spans="2:19">
      <c r="B2439" s="5">
        <v>1961</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row>
    <row r="2440" spans="2:19">
      <c r="B2440" s="5">
        <v>1960</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row>
    <row r="2441" spans="2:19">
      <c r="B2441" s="5">
        <v>1959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row>
    <row r="2442" spans="2:19">
      <c r="B2442" s="5">
        <v>1958</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row>
    <row r="2443" spans="2:19">
      <c r="B2443" s="5">
        <v>1957</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row>
    <row r="2444" spans="2:19">
      <c r="B2444" s="5">
        <v>1956</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row>
    <row r="2445" spans="2:19">
      <c r="B2445" s="5">
        <v>1955</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row>
    <row r="2446" spans="2:19">
      <c r="B2446" s="5">
        <v>1954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row>
    <row r="2447" spans="2:19">
      <c r="B2447" s="5">
        <v>1953</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row>
    <row r="2448" spans="2:19">
      <c r="B2448" s="5">
        <v>1952</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row>
    <row r="2449" spans="2:19">
      <c r="B2449" s="5">
        <v>1951</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row>
    <row r="2450" spans="2:19">
      <c r="B2450" s="5">
        <v>1950</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row>
    <row r="2451" spans="2:19">
      <c r="B2451" s="5">
        <v>1949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row>
    <row r="2452" spans="2:19">
      <c r="B2452" s="5">
        <v>1948</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row>
    <row r="2453" spans="2:19">
      <c r="B2453" s="5">
        <v>1947</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row>
    <row r="2454" spans="2:19">
      <c r="B2454" s="5">
        <v>1946</v>
      </c>
      <c r="C2454" s="33">
        <v>0</v>
      </c>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row>
    <row r="2455" spans="2:19">
      <c r="B2455" s="5">
        <v>1945</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row>
    <row r="2456" spans="2:19">
      <c r="B2456" s="5">
        <v>1944</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row>
    <row r="2457" spans="2:19">
      <c r="B2457" s="5">
        <v>1943</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row>
    <row r="2458" spans="2:19">
      <c r="B2458" s="5">
        <v>1942</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row>
    <row r="2459" spans="2:19">
      <c r="B2459" s="5">
        <v>1941</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row>
    <row r="2460" spans="2:19">
      <c r="B2460" s="5">
        <v>1940</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row>
    <row r="2461" spans="2:19">
      <c r="B2461" s="5">
        <v>1939</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row>
    <row r="2462" spans="2:19">
      <c r="B2462" s="5">
        <v>1938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row>
    <row r="2463" spans="2:19">
      <c r="B2463" s="5">
        <v>1937</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row>
    <row r="2464" spans="2:19">
      <c r="B2464" s="5">
        <v>1936</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row>
    <row r="2465" spans="1:19">
      <c r="B2465" s="5">
        <v>1935</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row>
    <row r="2466" spans="1:19">
      <c r="B2466" s="5">
        <v>1934</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row>
    <row r="2467" spans="1:19">
      <c r="B2467" s="5">
        <v>1933</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row>
    <row r="2468" spans="1:19">
      <c r="B2468" s="5">
        <v>1932</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row>
    <row r="2469" spans="1:19">
      <c r="B2469" s="5">
        <v>1931</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row>
    <row r="2470" spans="1:19">
      <c r="B2470" s="5">
        <v>1930</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v>0</v>
      </c>
      <c r="O2478" s="33">
        <v>0</v>
      </c>
      <c r="P2478" s="33">
        <v>0</v>
      </c>
      <c r="Q2478" s="33">
        <v>0</v>
      </c>
      <c r="R2478" s="33">
        <v>0</v>
      </c>
      <c r="S2478" s="33">
        <v>0</v>
      </c>
    </row>
    <row r="2479" spans="1:19">
      <c r="B2479" s="5">
        <v>2016</v>
      </c>
      <c r="C2479" s="32"/>
      <c r="D2479" s="32"/>
      <c r="E2479" s="32"/>
      <c r="F2479" s="32"/>
      <c r="G2479" s="32"/>
      <c r="H2479" s="32"/>
      <c r="I2479" s="32"/>
      <c r="J2479" s="32"/>
      <c r="K2479" s="32"/>
      <c r="L2479" s="32"/>
      <c r="M2479" s="33">
        <v>0</v>
      </c>
      <c r="N2479" s="33">
        <v>0</v>
      </c>
      <c r="O2479" s="33">
        <v>0</v>
      </c>
      <c r="P2479" s="33">
        <v>0</v>
      </c>
      <c r="Q2479" s="33">
        <v>0</v>
      </c>
      <c r="R2479" s="33">
        <v>0</v>
      </c>
      <c r="S2479" s="33">
        <v>0</v>
      </c>
    </row>
    <row r="2480" spans="1:19">
      <c r="B2480" s="5">
        <v>2015</v>
      </c>
      <c r="C2480" s="32"/>
      <c r="D2480" s="32"/>
      <c r="E2480" s="32"/>
      <c r="F2480" s="32"/>
      <c r="G2480" s="32"/>
      <c r="H2480" s="32"/>
      <c r="I2480" s="32"/>
      <c r="J2480" s="32"/>
      <c r="K2480" s="32"/>
      <c r="L2480" s="33">
        <v>68369.11</v>
      </c>
      <c r="M2480" s="33">
        <v>68369.11</v>
      </c>
      <c r="N2480" s="33">
        <v>68369.11</v>
      </c>
      <c r="O2480" s="33">
        <v>68369.11</v>
      </c>
      <c r="P2480" s="33">
        <v>68369.11</v>
      </c>
      <c r="Q2480" s="33">
        <v>68369.11</v>
      </c>
      <c r="R2480" s="33">
        <v>68369.11</v>
      </c>
      <c r="S2480" s="33">
        <v>68369.11</v>
      </c>
    </row>
    <row r="2481" spans="2:19">
      <c r="B2481" s="5">
        <v>2014</v>
      </c>
      <c r="C2481" s="32"/>
      <c r="D2481" s="32"/>
      <c r="E2481" s="32"/>
      <c r="F2481" s="32"/>
      <c r="G2481" s="32"/>
      <c r="H2481" s="32"/>
      <c r="I2481" s="32"/>
      <c r="J2481" s="32"/>
      <c r="K2481" s="33">
        <v>0</v>
      </c>
      <c r="L2481" s="33">
        <v>0</v>
      </c>
      <c r="M2481" s="33">
        <v>0</v>
      </c>
      <c r="N2481" s="33">
        <v>0</v>
      </c>
      <c r="O2481" s="33">
        <v>0</v>
      </c>
      <c r="P2481" s="33">
        <v>0</v>
      </c>
      <c r="Q2481" s="33">
        <v>0</v>
      </c>
      <c r="R2481" s="33">
        <v>0</v>
      </c>
      <c r="S2481" s="33">
        <v>0</v>
      </c>
    </row>
    <row r="2482" spans="2:19">
      <c r="B2482" s="5">
        <v>2013</v>
      </c>
      <c r="C2482" s="32"/>
      <c r="D2482" s="32"/>
      <c r="E2482" s="32"/>
      <c r="F2482" s="32"/>
      <c r="G2482" s="32"/>
      <c r="H2482" s="32"/>
      <c r="I2482" s="32"/>
      <c r="J2482" s="33">
        <v>0</v>
      </c>
      <c r="K2482" s="33">
        <v>0</v>
      </c>
      <c r="L2482" s="33">
        <v>0</v>
      </c>
      <c r="M2482" s="33">
        <v>0</v>
      </c>
      <c r="N2482" s="33">
        <v>0</v>
      </c>
      <c r="O2482" s="33">
        <v>0</v>
      </c>
      <c r="P2482" s="33">
        <v>0</v>
      </c>
      <c r="Q2482" s="33">
        <v>0</v>
      </c>
      <c r="R2482" s="33">
        <v>0</v>
      </c>
      <c r="S2482" s="33">
        <v>0</v>
      </c>
    </row>
    <row r="2483" spans="2:19">
      <c r="B2483" s="5">
        <v>2012</v>
      </c>
      <c r="C2483" s="32"/>
      <c r="D2483" s="32"/>
      <c r="E2483" s="32"/>
      <c r="F2483" s="32"/>
      <c r="G2483" s="32"/>
      <c r="H2483" s="32"/>
      <c r="I2483" s="33">
        <v>0</v>
      </c>
      <c r="J2483" s="33">
        <v>0</v>
      </c>
      <c r="K2483" s="33">
        <v>0</v>
      </c>
      <c r="L2483" s="33">
        <v>0</v>
      </c>
      <c r="M2483" s="33">
        <v>0</v>
      </c>
      <c r="N2483" s="33">
        <v>0</v>
      </c>
      <c r="O2483" s="33">
        <v>0</v>
      </c>
      <c r="P2483" s="33">
        <v>0</v>
      </c>
      <c r="Q2483" s="33">
        <v>0</v>
      </c>
      <c r="R2483" s="33">
        <v>0</v>
      </c>
      <c r="S2483" s="33">
        <v>0</v>
      </c>
    </row>
    <row r="2484" spans="2:19">
      <c r="B2484" s="5">
        <v>2011</v>
      </c>
      <c r="C2484" s="32"/>
      <c r="D2484" s="32"/>
      <c r="E2484" s="32"/>
      <c r="F2484" s="32"/>
      <c r="G2484" s="32"/>
      <c r="H2484" s="33">
        <v>0</v>
      </c>
      <c r="I2484" s="33">
        <v>0</v>
      </c>
      <c r="J2484" s="33">
        <v>0</v>
      </c>
      <c r="K2484" s="33">
        <v>0</v>
      </c>
      <c r="L2484" s="33">
        <v>0</v>
      </c>
      <c r="M2484" s="33">
        <v>0</v>
      </c>
      <c r="N2484" s="33">
        <v>0</v>
      </c>
      <c r="O2484" s="33">
        <v>0</v>
      </c>
      <c r="P2484" s="33">
        <v>0</v>
      </c>
      <c r="Q2484" s="33">
        <v>0</v>
      </c>
      <c r="R2484" s="33">
        <v>0</v>
      </c>
      <c r="S2484" s="33">
        <v>0</v>
      </c>
    </row>
    <row r="2485" spans="2:19">
      <c r="B2485" s="5">
        <v>2010</v>
      </c>
      <c r="C2485" s="32"/>
      <c r="D2485" s="32"/>
      <c r="E2485" s="32"/>
      <c r="F2485" s="32"/>
      <c r="G2485" s="33">
        <v>0</v>
      </c>
      <c r="H2485" s="33">
        <v>0</v>
      </c>
      <c r="I2485" s="33">
        <v>0</v>
      </c>
      <c r="J2485" s="33">
        <v>0</v>
      </c>
      <c r="K2485" s="33">
        <v>0</v>
      </c>
      <c r="L2485" s="33">
        <v>0</v>
      </c>
      <c r="M2485" s="33">
        <v>0</v>
      </c>
      <c r="N2485" s="33">
        <v>0</v>
      </c>
      <c r="O2485" s="33">
        <v>0</v>
      </c>
      <c r="P2485" s="33">
        <v>0</v>
      </c>
      <c r="Q2485" s="33">
        <v>0</v>
      </c>
      <c r="R2485" s="33">
        <v>0</v>
      </c>
      <c r="S2485" s="33">
        <v>0</v>
      </c>
    </row>
    <row r="2486" spans="2:19">
      <c r="B2486" s="5">
        <v>2009</v>
      </c>
      <c r="C2486" s="32"/>
      <c r="D2486" s="32"/>
      <c r="E2486" s="32"/>
      <c r="F2486" s="33">
        <v>0</v>
      </c>
      <c r="G2486" s="33">
        <v>0</v>
      </c>
      <c r="H2486" s="33">
        <v>0</v>
      </c>
      <c r="I2486" s="33">
        <v>0</v>
      </c>
      <c r="J2486" s="33">
        <v>0</v>
      </c>
      <c r="K2486" s="33">
        <v>0</v>
      </c>
      <c r="L2486" s="33">
        <v>0</v>
      </c>
      <c r="M2486" s="33">
        <v>0</v>
      </c>
      <c r="N2486" s="33">
        <v>0</v>
      </c>
      <c r="O2486" s="33">
        <v>0</v>
      </c>
      <c r="P2486" s="33">
        <v>0</v>
      </c>
      <c r="Q2486" s="33">
        <v>0</v>
      </c>
      <c r="R2486" s="33">
        <v>0</v>
      </c>
      <c r="S2486" s="33">
        <v>0</v>
      </c>
    </row>
    <row r="2487" spans="2:19">
      <c r="B2487" s="5">
        <v>2008</v>
      </c>
      <c r="C2487" s="32"/>
      <c r="D2487" s="32"/>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row>
    <row r="2488" spans="2:19">
      <c r="B2488" s="5">
        <v>2007</v>
      </c>
      <c r="C2488" s="32"/>
      <c r="D2488" s="33">
        <v>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row>
    <row r="2491" spans="2:19">
      <c r="B2491" s="5">
        <v>2004</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row>
    <row r="2492" spans="2:19">
      <c r="B2492" s="5">
        <v>2003</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row>
    <row r="2493" spans="2:19">
      <c r="B2493" s="5">
        <v>2002</v>
      </c>
      <c r="C2493" s="33">
        <v>69058.19</v>
      </c>
      <c r="D2493" s="33">
        <v>69058.19</v>
      </c>
      <c r="E2493" s="33">
        <v>69058.19</v>
      </c>
      <c r="F2493" s="33">
        <v>69058.19</v>
      </c>
      <c r="G2493" s="33">
        <v>69058.19</v>
      </c>
      <c r="H2493" s="33">
        <v>69058.19</v>
      </c>
      <c r="I2493" s="33">
        <v>69058.19</v>
      </c>
      <c r="J2493" s="33">
        <v>69058.19</v>
      </c>
      <c r="K2493" s="33">
        <v>69058.19</v>
      </c>
      <c r="L2493" s="33">
        <v>69058.19</v>
      </c>
      <c r="M2493" s="33">
        <v>69058.19</v>
      </c>
      <c r="N2493" s="33">
        <v>69058.19</v>
      </c>
      <c r="O2493" s="33">
        <v>69058.19</v>
      </c>
      <c r="P2493" s="33">
        <v>69058.19</v>
      </c>
      <c r="Q2493" s="33">
        <v>69058.19</v>
      </c>
      <c r="R2493" s="33">
        <v>69058.19</v>
      </c>
      <c r="S2493" s="33">
        <v>69058.19</v>
      </c>
    </row>
    <row r="2494" spans="2:19">
      <c r="B2494" s="5">
        <v>2001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row>
    <row r="2497" spans="2:19">
      <c r="B2497" s="5">
        <v>1998</v>
      </c>
      <c r="C2497" s="33">
        <v>0</v>
      </c>
      <c r="D2497" s="33">
        <v>0</v>
      </c>
      <c r="E2497" s="33">
        <v>0</v>
      </c>
      <c r="F2497" s="33">
        <v>0</v>
      </c>
      <c r="G2497" s="33">
        <v>0</v>
      </c>
      <c r="H2497" s="33">
        <v>0</v>
      </c>
      <c r="I2497" s="33">
        <v>0</v>
      </c>
      <c r="J2497" s="33">
        <v>0</v>
      </c>
      <c r="K2497" s="33">
        <v>0</v>
      </c>
      <c r="L2497" s="33">
        <v>0</v>
      </c>
      <c r="M2497" s="33">
        <v>0</v>
      </c>
      <c r="N2497" s="33">
        <v>0</v>
      </c>
      <c r="O2497" s="33">
        <v>0</v>
      </c>
      <c r="P2497" s="33">
        <v>0</v>
      </c>
      <c r="Q2497" s="33">
        <v>0</v>
      </c>
      <c r="R2497" s="33">
        <v>0</v>
      </c>
      <c r="S2497" s="33">
        <v>0</v>
      </c>
    </row>
    <row r="2498" spans="2:19">
      <c r="B2498" s="5">
        <v>1997</v>
      </c>
      <c r="C2498" s="33">
        <v>0</v>
      </c>
      <c r="D2498" s="33">
        <v>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row>
    <row r="2499" spans="2:19">
      <c r="B2499" s="5">
        <v>1996</v>
      </c>
      <c r="C2499" s="33">
        <v>0</v>
      </c>
      <c r="D2499" s="33">
        <v>0</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row>
    <row r="2500" spans="2:19">
      <c r="B2500" s="5">
        <v>1995</v>
      </c>
      <c r="C2500" s="33">
        <v>0</v>
      </c>
      <c r="D2500" s="33">
        <v>0</v>
      </c>
      <c r="E2500" s="33">
        <v>0</v>
      </c>
      <c r="F2500" s="33">
        <v>0</v>
      </c>
      <c r="G2500" s="33">
        <v>0</v>
      </c>
      <c r="H2500" s="33">
        <v>0</v>
      </c>
      <c r="I2500" s="33">
        <v>0</v>
      </c>
      <c r="J2500" s="33">
        <v>0</v>
      </c>
      <c r="K2500" s="33">
        <v>0</v>
      </c>
      <c r="L2500" s="33">
        <v>0</v>
      </c>
      <c r="M2500" s="33">
        <v>0</v>
      </c>
      <c r="N2500" s="33">
        <v>0</v>
      </c>
      <c r="O2500" s="33">
        <v>0</v>
      </c>
      <c r="P2500" s="33">
        <v>0</v>
      </c>
      <c r="Q2500" s="33">
        <v>0</v>
      </c>
      <c r="R2500" s="33">
        <v>0</v>
      </c>
      <c r="S2500" s="33">
        <v>0</v>
      </c>
    </row>
    <row r="2501" spans="2:19">
      <c r="B2501" s="5">
        <v>1994</v>
      </c>
      <c r="C2501" s="33">
        <v>0</v>
      </c>
      <c r="D2501" s="33">
        <v>0</v>
      </c>
      <c r="E2501" s="33">
        <v>0</v>
      </c>
      <c r="F2501" s="33">
        <v>0</v>
      </c>
      <c r="G2501" s="33">
        <v>0</v>
      </c>
      <c r="H2501" s="33">
        <v>0</v>
      </c>
      <c r="I2501" s="33">
        <v>0</v>
      </c>
      <c r="J2501" s="33">
        <v>0</v>
      </c>
      <c r="K2501" s="33">
        <v>0</v>
      </c>
      <c r="L2501" s="33">
        <v>0</v>
      </c>
      <c r="M2501" s="33">
        <v>0</v>
      </c>
      <c r="N2501" s="33">
        <v>0</v>
      </c>
      <c r="O2501" s="33">
        <v>0</v>
      </c>
      <c r="P2501" s="33">
        <v>0</v>
      </c>
      <c r="Q2501" s="33">
        <v>0</v>
      </c>
      <c r="R2501" s="33">
        <v>0</v>
      </c>
      <c r="S2501" s="33">
        <v>0</v>
      </c>
    </row>
    <row r="2502" spans="2:19">
      <c r="B2502" s="5">
        <v>1993</v>
      </c>
      <c r="C2502" s="33">
        <v>0</v>
      </c>
      <c r="D2502" s="33">
        <v>0</v>
      </c>
      <c r="E2502" s="33">
        <v>0</v>
      </c>
      <c r="F2502" s="33">
        <v>0</v>
      </c>
      <c r="G2502" s="33">
        <v>0</v>
      </c>
      <c r="H2502" s="33">
        <v>0</v>
      </c>
      <c r="I2502" s="33">
        <v>0</v>
      </c>
      <c r="J2502" s="33">
        <v>0</v>
      </c>
      <c r="K2502" s="33">
        <v>0</v>
      </c>
      <c r="L2502" s="33">
        <v>0</v>
      </c>
      <c r="M2502" s="33">
        <v>0</v>
      </c>
      <c r="N2502" s="33">
        <v>0</v>
      </c>
      <c r="O2502" s="33">
        <v>0</v>
      </c>
      <c r="P2502" s="33">
        <v>0</v>
      </c>
      <c r="Q2502" s="33">
        <v>0</v>
      </c>
      <c r="R2502" s="33">
        <v>0</v>
      </c>
      <c r="S2502" s="33">
        <v>0</v>
      </c>
    </row>
    <row r="2503" spans="2:19">
      <c r="B2503" s="5">
        <v>1992</v>
      </c>
      <c r="C2503" s="33">
        <v>0</v>
      </c>
      <c r="D2503" s="33">
        <v>0</v>
      </c>
      <c r="E2503" s="33">
        <v>0</v>
      </c>
      <c r="F2503" s="33">
        <v>0</v>
      </c>
      <c r="G2503" s="33">
        <v>0</v>
      </c>
      <c r="H2503" s="33">
        <v>0</v>
      </c>
      <c r="I2503" s="33">
        <v>0</v>
      </c>
      <c r="J2503" s="33">
        <v>0</v>
      </c>
      <c r="K2503" s="33">
        <v>0</v>
      </c>
      <c r="L2503" s="33">
        <v>0</v>
      </c>
      <c r="M2503" s="33">
        <v>0</v>
      </c>
      <c r="N2503" s="33">
        <v>0</v>
      </c>
      <c r="O2503" s="33">
        <v>0</v>
      </c>
      <c r="P2503" s="33">
        <v>0</v>
      </c>
      <c r="Q2503" s="33">
        <v>0</v>
      </c>
      <c r="R2503" s="33">
        <v>0</v>
      </c>
      <c r="S2503" s="33">
        <v>0</v>
      </c>
    </row>
    <row r="2504" spans="2:19">
      <c r="B2504" s="5">
        <v>1991</v>
      </c>
      <c r="C2504" s="33">
        <v>0</v>
      </c>
      <c r="D2504" s="33">
        <v>0</v>
      </c>
      <c r="E2504" s="33">
        <v>0</v>
      </c>
      <c r="F2504" s="33">
        <v>0</v>
      </c>
      <c r="G2504" s="33">
        <v>0</v>
      </c>
      <c r="H2504" s="33">
        <v>0</v>
      </c>
      <c r="I2504" s="33">
        <v>0</v>
      </c>
      <c r="J2504" s="33">
        <v>0</v>
      </c>
      <c r="K2504" s="33">
        <v>0</v>
      </c>
      <c r="L2504" s="33">
        <v>0</v>
      </c>
      <c r="M2504" s="33">
        <v>0</v>
      </c>
      <c r="N2504" s="33">
        <v>0</v>
      </c>
      <c r="O2504" s="33">
        <v>0</v>
      </c>
      <c r="P2504" s="33">
        <v>0</v>
      </c>
      <c r="Q2504" s="33">
        <v>0</v>
      </c>
      <c r="R2504" s="33">
        <v>0</v>
      </c>
      <c r="S2504" s="33">
        <v>0</v>
      </c>
    </row>
    <row r="2505" spans="2:19">
      <c r="B2505" s="5">
        <v>1990</v>
      </c>
      <c r="C2505" s="33">
        <v>0</v>
      </c>
      <c r="D2505" s="33">
        <v>0</v>
      </c>
      <c r="E2505" s="33">
        <v>0</v>
      </c>
      <c r="F2505" s="33">
        <v>0</v>
      </c>
      <c r="G2505" s="33">
        <v>0</v>
      </c>
      <c r="H2505" s="33">
        <v>0</v>
      </c>
      <c r="I2505" s="33">
        <v>0</v>
      </c>
      <c r="J2505" s="33">
        <v>0</v>
      </c>
      <c r="K2505" s="33">
        <v>0</v>
      </c>
      <c r="L2505" s="33">
        <v>0</v>
      </c>
      <c r="M2505" s="33">
        <v>0</v>
      </c>
      <c r="N2505" s="33">
        <v>0</v>
      </c>
      <c r="O2505" s="33">
        <v>0</v>
      </c>
      <c r="P2505" s="33">
        <v>0</v>
      </c>
      <c r="Q2505" s="33">
        <v>0</v>
      </c>
      <c r="R2505" s="33">
        <v>0</v>
      </c>
      <c r="S2505" s="33">
        <v>0</v>
      </c>
    </row>
    <row r="2506" spans="2:19">
      <c r="B2506" s="5">
        <v>1989</v>
      </c>
      <c r="C2506" s="33">
        <v>0</v>
      </c>
      <c r="D2506" s="33">
        <v>0</v>
      </c>
      <c r="E2506" s="33">
        <v>0</v>
      </c>
      <c r="F2506" s="33">
        <v>0</v>
      </c>
      <c r="G2506" s="33">
        <v>0</v>
      </c>
      <c r="H2506" s="33">
        <v>0</v>
      </c>
      <c r="I2506" s="33">
        <v>0</v>
      </c>
      <c r="J2506" s="33">
        <v>0</v>
      </c>
      <c r="K2506" s="33">
        <v>0</v>
      </c>
      <c r="L2506" s="33">
        <v>0</v>
      </c>
      <c r="M2506" s="33">
        <v>0</v>
      </c>
      <c r="N2506" s="33">
        <v>0</v>
      </c>
      <c r="O2506" s="33">
        <v>0</v>
      </c>
      <c r="P2506" s="33">
        <v>0</v>
      </c>
      <c r="Q2506" s="33">
        <v>0</v>
      </c>
      <c r="R2506" s="33">
        <v>0</v>
      </c>
      <c r="S2506" s="33">
        <v>0</v>
      </c>
    </row>
    <row r="2507" spans="2:19">
      <c r="B2507" s="5">
        <v>1988</v>
      </c>
      <c r="C2507" s="33">
        <v>0</v>
      </c>
      <c r="D2507" s="33">
        <v>0</v>
      </c>
      <c r="E2507" s="33">
        <v>0</v>
      </c>
      <c r="F2507" s="33">
        <v>0</v>
      </c>
      <c r="G2507" s="33">
        <v>0</v>
      </c>
      <c r="H2507" s="33">
        <v>0</v>
      </c>
      <c r="I2507" s="33">
        <v>0</v>
      </c>
      <c r="J2507" s="33">
        <v>0</v>
      </c>
      <c r="K2507" s="33">
        <v>0</v>
      </c>
      <c r="L2507" s="33">
        <v>0</v>
      </c>
      <c r="M2507" s="33">
        <v>0</v>
      </c>
      <c r="N2507" s="33">
        <v>0</v>
      </c>
      <c r="O2507" s="33">
        <v>0</v>
      </c>
      <c r="P2507" s="33">
        <v>0</v>
      </c>
      <c r="Q2507" s="33">
        <v>0</v>
      </c>
      <c r="R2507" s="33">
        <v>0</v>
      </c>
      <c r="S2507" s="33">
        <v>0</v>
      </c>
    </row>
    <row r="2508" spans="2:19">
      <c r="B2508" s="5">
        <v>1987</v>
      </c>
      <c r="C2508" s="33">
        <v>0</v>
      </c>
      <c r="D2508" s="33">
        <v>0</v>
      </c>
      <c r="E2508" s="33">
        <v>0</v>
      </c>
      <c r="F2508" s="33">
        <v>0</v>
      </c>
      <c r="G2508" s="33">
        <v>0</v>
      </c>
      <c r="H2508" s="33">
        <v>0</v>
      </c>
      <c r="I2508" s="33">
        <v>0</v>
      </c>
      <c r="J2508" s="33">
        <v>0</v>
      </c>
      <c r="K2508" s="33">
        <v>0</v>
      </c>
      <c r="L2508" s="33">
        <v>0</v>
      </c>
      <c r="M2508" s="33">
        <v>0</v>
      </c>
      <c r="N2508" s="33">
        <v>0</v>
      </c>
      <c r="O2508" s="33">
        <v>0</v>
      </c>
      <c r="P2508" s="33">
        <v>0</v>
      </c>
      <c r="Q2508" s="33">
        <v>0</v>
      </c>
      <c r="R2508" s="33">
        <v>0</v>
      </c>
      <c r="S2508" s="33">
        <v>0</v>
      </c>
    </row>
    <row r="2509" spans="2:19">
      <c r="B2509" s="5">
        <v>1986</v>
      </c>
      <c r="C2509" s="33">
        <v>0</v>
      </c>
      <c r="D2509" s="33">
        <v>0</v>
      </c>
      <c r="E2509" s="33">
        <v>0</v>
      </c>
      <c r="F2509" s="33">
        <v>0</v>
      </c>
      <c r="G2509" s="33">
        <v>0</v>
      </c>
      <c r="H2509" s="33">
        <v>0</v>
      </c>
      <c r="I2509" s="33">
        <v>0</v>
      </c>
      <c r="J2509" s="33">
        <v>0</v>
      </c>
      <c r="K2509" s="33">
        <v>0</v>
      </c>
      <c r="L2509" s="33">
        <v>0</v>
      </c>
      <c r="M2509" s="33">
        <v>0</v>
      </c>
      <c r="N2509" s="33">
        <v>0</v>
      </c>
      <c r="O2509" s="33">
        <v>0</v>
      </c>
      <c r="P2509" s="33">
        <v>0</v>
      </c>
      <c r="Q2509" s="33">
        <v>0</v>
      </c>
      <c r="R2509" s="33">
        <v>0</v>
      </c>
      <c r="S2509" s="33">
        <v>0</v>
      </c>
    </row>
    <row r="2510" spans="2:19">
      <c r="B2510" s="5">
        <v>1985</v>
      </c>
      <c r="C2510" s="33">
        <v>0</v>
      </c>
      <c r="D2510" s="33">
        <v>0</v>
      </c>
      <c r="E2510" s="33">
        <v>0</v>
      </c>
      <c r="F2510" s="33">
        <v>0</v>
      </c>
      <c r="G2510" s="33">
        <v>0</v>
      </c>
      <c r="H2510" s="33">
        <v>0</v>
      </c>
      <c r="I2510" s="33">
        <v>0</v>
      </c>
      <c r="J2510" s="33">
        <v>0</v>
      </c>
      <c r="K2510" s="33">
        <v>0</v>
      </c>
      <c r="L2510" s="33">
        <v>0</v>
      </c>
      <c r="M2510" s="33">
        <v>0</v>
      </c>
      <c r="N2510" s="33">
        <v>0</v>
      </c>
      <c r="O2510" s="33">
        <v>0</v>
      </c>
      <c r="P2510" s="33">
        <v>0</v>
      </c>
      <c r="Q2510" s="33">
        <v>0</v>
      </c>
      <c r="R2510" s="33">
        <v>0</v>
      </c>
      <c r="S2510" s="33">
        <v>0</v>
      </c>
    </row>
    <row r="2511" spans="2:19">
      <c r="B2511" s="5">
        <v>1984</v>
      </c>
      <c r="C2511" s="33">
        <v>0</v>
      </c>
      <c r="D2511" s="33">
        <v>0</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row>
    <row r="2512" spans="2:19">
      <c r="B2512" s="5">
        <v>1983</v>
      </c>
      <c r="C2512" s="33">
        <v>0</v>
      </c>
      <c r="D2512" s="33">
        <v>0</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row>
    <row r="2513" spans="2:19">
      <c r="B2513" s="5">
        <v>1982</v>
      </c>
      <c r="C2513" s="33">
        <v>0</v>
      </c>
      <c r="D2513" s="33">
        <v>0</v>
      </c>
      <c r="E2513" s="33">
        <v>0</v>
      </c>
      <c r="F2513" s="33">
        <v>0</v>
      </c>
      <c r="G2513" s="33">
        <v>0</v>
      </c>
      <c r="H2513" s="33">
        <v>0</v>
      </c>
      <c r="I2513" s="33">
        <v>0</v>
      </c>
      <c r="J2513" s="33">
        <v>0</v>
      </c>
      <c r="K2513" s="33">
        <v>0</v>
      </c>
      <c r="L2513" s="33">
        <v>0</v>
      </c>
      <c r="M2513" s="33">
        <v>0</v>
      </c>
      <c r="N2513" s="33">
        <v>0</v>
      </c>
      <c r="O2513" s="33">
        <v>0</v>
      </c>
      <c r="P2513" s="33">
        <v>0</v>
      </c>
      <c r="Q2513" s="33">
        <v>0</v>
      </c>
      <c r="R2513" s="33">
        <v>0</v>
      </c>
      <c r="S2513" s="33">
        <v>0</v>
      </c>
    </row>
    <row r="2514" spans="2:19">
      <c r="B2514" s="5">
        <v>1981</v>
      </c>
      <c r="C2514" s="33">
        <v>0</v>
      </c>
      <c r="D2514" s="33">
        <v>0</v>
      </c>
      <c r="E2514" s="33">
        <v>0</v>
      </c>
      <c r="F2514" s="33">
        <v>0</v>
      </c>
      <c r="G2514" s="33">
        <v>0</v>
      </c>
      <c r="H2514" s="33">
        <v>0</v>
      </c>
      <c r="I2514" s="33">
        <v>0</v>
      </c>
      <c r="J2514" s="33">
        <v>0</v>
      </c>
      <c r="K2514" s="33">
        <v>0</v>
      </c>
      <c r="L2514" s="33">
        <v>0</v>
      </c>
      <c r="M2514" s="33">
        <v>0</v>
      </c>
      <c r="N2514" s="33">
        <v>0</v>
      </c>
      <c r="O2514" s="33">
        <v>0</v>
      </c>
      <c r="P2514" s="33">
        <v>0</v>
      </c>
      <c r="Q2514" s="33">
        <v>0</v>
      </c>
      <c r="R2514" s="33">
        <v>0</v>
      </c>
      <c r="S2514" s="33">
        <v>0</v>
      </c>
    </row>
    <row r="2515" spans="2:19">
      <c r="B2515" s="5">
        <v>1980</v>
      </c>
      <c r="C2515" s="33">
        <v>0</v>
      </c>
      <c r="D2515" s="33">
        <v>0</v>
      </c>
      <c r="E2515" s="33">
        <v>0</v>
      </c>
      <c r="F2515" s="33">
        <v>0</v>
      </c>
      <c r="G2515" s="33">
        <v>0</v>
      </c>
      <c r="H2515" s="33">
        <v>0</v>
      </c>
      <c r="I2515" s="33">
        <v>0</v>
      </c>
      <c r="J2515" s="33">
        <v>0</v>
      </c>
      <c r="K2515" s="33">
        <v>0</v>
      </c>
      <c r="L2515" s="33">
        <v>0</v>
      </c>
      <c r="M2515" s="33">
        <v>0</v>
      </c>
      <c r="N2515" s="33">
        <v>0</v>
      </c>
      <c r="O2515" s="33">
        <v>0</v>
      </c>
      <c r="P2515" s="33">
        <v>0</v>
      </c>
      <c r="Q2515" s="33">
        <v>0</v>
      </c>
      <c r="R2515" s="33">
        <v>0</v>
      </c>
      <c r="S2515" s="33">
        <v>0</v>
      </c>
    </row>
    <row r="2516" spans="2:19">
      <c r="B2516" s="5">
        <v>1979</v>
      </c>
      <c r="C2516" s="33">
        <v>0</v>
      </c>
      <c r="D2516" s="33">
        <v>0</v>
      </c>
      <c r="E2516" s="33">
        <v>0</v>
      </c>
      <c r="F2516" s="33">
        <v>0</v>
      </c>
      <c r="G2516" s="33">
        <v>0</v>
      </c>
      <c r="H2516" s="33">
        <v>0</v>
      </c>
      <c r="I2516" s="33">
        <v>0</v>
      </c>
      <c r="J2516" s="33">
        <v>0</v>
      </c>
      <c r="K2516" s="33">
        <v>0</v>
      </c>
      <c r="L2516" s="33">
        <v>0</v>
      </c>
      <c r="M2516" s="33">
        <v>0</v>
      </c>
      <c r="N2516" s="33">
        <v>0</v>
      </c>
      <c r="O2516" s="33">
        <v>0</v>
      </c>
      <c r="P2516" s="33">
        <v>0</v>
      </c>
      <c r="Q2516" s="33">
        <v>0</v>
      </c>
      <c r="R2516" s="33">
        <v>0</v>
      </c>
      <c r="S2516" s="33">
        <v>0</v>
      </c>
    </row>
    <row r="2517" spans="2:19">
      <c r="B2517" s="5">
        <v>1978</v>
      </c>
      <c r="C2517" s="33">
        <v>0</v>
      </c>
      <c r="D2517" s="33">
        <v>0</v>
      </c>
      <c r="E2517" s="33">
        <v>0</v>
      </c>
      <c r="F2517" s="33">
        <v>0</v>
      </c>
      <c r="G2517" s="33">
        <v>0</v>
      </c>
      <c r="H2517" s="33">
        <v>0</v>
      </c>
      <c r="I2517" s="33">
        <v>0</v>
      </c>
      <c r="J2517" s="33">
        <v>0</v>
      </c>
      <c r="K2517" s="33">
        <v>0</v>
      </c>
      <c r="L2517" s="33">
        <v>0</v>
      </c>
      <c r="M2517" s="33">
        <v>0</v>
      </c>
      <c r="N2517" s="33">
        <v>0</v>
      </c>
      <c r="O2517" s="33">
        <v>0</v>
      </c>
      <c r="P2517" s="33">
        <v>0</v>
      </c>
      <c r="Q2517" s="33">
        <v>0</v>
      </c>
      <c r="R2517" s="33">
        <v>0</v>
      </c>
      <c r="S2517" s="33">
        <v>0</v>
      </c>
    </row>
    <row r="2518" spans="2:19">
      <c r="B2518" s="5">
        <v>1977</v>
      </c>
      <c r="C2518" s="33">
        <v>0</v>
      </c>
      <c r="D2518" s="33">
        <v>0</v>
      </c>
      <c r="E2518" s="33">
        <v>0</v>
      </c>
      <c r="F2518" s="33">
        <v>0</v>
      </c>
      <c r="G2518" s="33">
        <v>0</v>
      </c>
      <c r="H2518" s="33">
        <v>0</v>
      </c>
      <c r="I2518" s="33">
        <v>0</v>
      </c>
      <c r="J2518" s="33">
        <v>0</v>
      </c>
      <c r="K2518" s="33">
        <v>0</v>
      </c>
      <c r="L2518" s="33">
        <v>0</v>
      </c>
      <c r="M2518" s="33">
        <v>0</v>
      </c>
      <c r="N2518" s="33">
        <v>0</v>
      </c>
      <c r="O2518" s="33">
        <v>0</v>
      </c>
      <c r="P2518" s="33">
        <v>0</v>
      </c>
      <c r="Q2518" s="33">
        <v>0</v>
      </c>
      <c r="R2518" s="33">
        <v>0</v>
      </c>
      <c r="S2518" s="33">
        <v>0</v>
      </c>
    </row>
    <row r="2519" spans="2:19">
      <c r="B2519" s="5">
        <v>1976</v>
      </c>
      <c r="C2519" s="33">
        <v>0</v>
      </c>
      <c r="D2519" s="33">
        <v>0</v>
      </c>
      <c r="E2519" s="33">
        <v>0</v>
      </c>
      <c r="F2519" s="33">
        <v>0</v>
      </c>
      <c r="G2519" s="33">
        <v>0</v>
      </c>
      <c r="H2519" s="33">
        <v>0</v>
      </c>
      <c r="I2519" s="33">
        <v>0</v>
      </c>
      <c r="J2519" s="33">
        <v>0</v>
      </c>
      <c r="K2519" s="33">
        <v>0</v>
      </c>
      <c r="L2519" s="33">
        <v>0</v>
      </c>
      <c r="M2519" s="33">
        <v>0</v>
      </c>
      <c r="N2519" s="33">
        <v>0</v>
      </c>
      <c r="O2519" s="33">
        <v>0</v>
      </c>
      <c r="P2519" s="33">
        <v>0</v>
      </c>
      <c r="Q2519" s="33">
        <v>0</v>
      </c>
      <c r="R2519" s="33">
        <v>0</v>
      </c>
      <c r="S2519" s="33">
        <v>0</v>
      </c>
    </row>
    <row r="2520" spans="2:19">
      <c r="B2520" s="5">
        <v>1975</v>
      </c>
      <c r="C2520" s="33">
        <v>0</v>
      </c>
      <c r="D2520" s="33">
        <v>0</v>
      </c>
      <c r="E2520" s="33">
        <v>0</v>
      </c>
      <c r="F2520" s="33">
        <v>0</v>
      </c>
      <c r="G2520" s="33">
        <v>0</v>
      </c>
      <c r="H2520" s="33">
        <v>0</v>
      </c>
      <c r="I2520" s="33">
        <v>0</v>
      </c>
      <c r="J2520" s="33">
        <v>0</v>
      </c>
      <c r="K2520" s="33">
        <v>0</v>
      </c>
      <c r="L2520" s="33">
        <v>0</v>
      </c>
      <c r="M2520" s="33">
        <v>0</v>
      </c>
      <c r="N2520" s="33">
        <v>0</v>
      </c>
      <c r="O2520" s="33">
        <v>0</v>
      </c>
      <c r="P2520" s="33">
        <v>0</v>
      </c>
      <c r="Q2520" s="33">
        <v>0</v>
      </c>
      <c r="R2520" s="33">
        <v>0</v>
      </c>
      <c r="S2520" s="33">
        <v>0</v>
      </c>
    </row>
    <row r="2521" spans="2:19">
      <c r="B2521" s="5">
        <v>1974</v>
      </c>
      <c r="C2521" s="33">
        <v>0</v>
      </c>
      <c r="D2521" s="33">
        <v>0</v>
      </c>
      <c r="E2521" s="33">
        <v>0</v>
      </c>
      <c r="F2521" s="33">
        <v>0</v>
      </c>
      <c r="G2521" s="33">
        <v>0</v>
      </c>
      <c r="H2521" s="33">
        <v>0</v>
      </c>
      <c r="I2521" s="33">
        <v>0</v>
      </c>
      <c r="J2521" s="33">
        <v>0</v>
      </c>
      <c r="K2521" s="33">
        <v>0</v>
      </c>
      <c r="L2521" s="33">
        <v>0</v>
      </c>
      <c r="M2521" s="33">
        <v>0</v>
      </c>
      <c r="N2521" s="33">
        <v>0</v>
      </c>
      <c r="O2521" s="33">
        <v>0</v>
      </c>
      <c r="P2521" s="33">
        <v>0</v>
      </c>
      <c r="Q2521" s="33">
        <v>0</v>
      </c>
      <c r="R2521" s="33">
        <v>0</v>
      </c>
      <c r="S2521" s="33">
        <v>0</v>
      </c>
    </row>
    <row r="2522" spans="2:19">
      <c r="B2522" s="5">
        <v>1973</v>
      </c>
      <c r="C2522" s="33">
        <v>0</v>
      </c>
      <c r="D2522" s="33">
        <v>0</v>
      </c>
      <c r="E2522" s="33">
        <v>0</v>
      </c>
      <c r="F2522" s="33">
        <v>0</v>
      </c>
      <c r="G2522" s="33">
        <v>0</v>
      </c>
      <c r="H2522" s="33">
        <v>0</v>
      </c>
      <c r="I2522" s="33">
        <v>0</v>
      </c>
      <c r="J2522" s="33">
        <v>0</v>
      </c>
      <c r="K2522" s="33">
        <v>0</v>
      </c>
      <c r="L2522" s="33">
        <v>0</v>
      </c>
      <c r="M2522" s="33">
        <v>0</v>
      </c>
      <c r="N2522" s="33">
        <v>0</v>
      </c>
      <c r="O2522" s="33">
        <v>0</v>
      </c>
      <c r="P2522" s="33">
        <v>0</v>
      </c>
      <c r="Q2522" s="33">
        <v>0</v>
      </c>
      <c r="R2522" s="33">
        <v>0</v>
      </c>
      <c r="S2522" s="33">
        <v>0</v>
      </c>
    </row>
    <row r="2523" spans="2:19">
      <c r="B2523" s="5">
        <v>1972</v>
      </c>
      <c r="C2523" s="33">
        <v>0</v>
      </c>
      <c r="D2523" s="33">
        <v>0</v>
      </c>
      <c r="E2523" s="33">
        <v>0</v>
      </c>
      <c r="F2523" s="33">
        <v>0</v>
      </c>
      <c r="G2523" s="33">
        <v>0</v>
      </c>
      <c r="H2523" s="33">
        <v>0</v>
      </c>
      <c r="I2523" s="33">
        <v>0</v>
      </c>
      <c r="J2523" s="33">
        <v>0</v>
      </c>
      <c r="K2523" s="33">
        <v>0</v>
      </c>
      <c r="L2523" s="33">
        <v>0</v>
      </c>
      <c r="M2523" s="33">
        <v>0</v>
      </c>
      <c r="N2523" s="33">
        <v>0</v>
      </c>
      <c r="O2523" s="33">
        <v>0</v>
      </c>
      <c r="P2523" s="33">
        <v>0</v>
      </c>
      <c r="Q2523" s="33">
        <v>0</v>
      </c>
      <c r="R2523" s="33">
        <v>0</v>
      </c>
      <c r="S2523" s="33">
        <v>0</v>
      </c>
    </row>
    <row r="2524" spans="2:19">
      <c r="B2524" s="5">
        <v>1971</v>
      </c>
      <c r="C2524" s="33">
        <v>0</v>
      </c>
      <c r="D2524" s="33">
        <v>0</v>
      </c>
      <c r="E2524" s="33">
        <v>0</v>
      </c>
      <c r="F2524" s="33">
        <v>0</v>
      </c>
      <c r="G2524" s="33">
        <v>0</v>
      </c>
      <c r="H2524" s="33">
        <v>0</v>
      </c>
      <c r="I2524" s="33">
        <v>0</v>
      </c>
      <c r="J2524" s="33">
        <v>0</v>
      </c>
      <c r="K2524" s="33">
        <v>0</v>
      </c>
      <c r="L2524" s="33">
        <v>0</v>
      </c>
      <c r="M2524" s="33">
        <v>0</v>
      </c>
      <c r="N2524" s="33">
        <v>0</v>
      </c>
      <c r="O2524" s="33">
        <v>0</v>
      </c>
      <c r="P2524" s="33">
        <v>0</v>
      </c>
      <c r="Q2524" s="33">
        <v>0</v>
      </c>
      <c r="R2524" s="33">
        <v>0</v>
      </c>
      <c r="S2524" s="33">
        <v>0</v>
      </c>
    </row>
    <row r="2525" spans="2:19">
      <c r="B2525" s="5">
        <v>1970</v>
      </c>
      <c r="C2525" s="33">
        <v>0</v>
      </c>
      <c r="D2525" s="33">
        <v>0</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row>
    <row r="2526" spans="2:19">
      <c r="B2526" s="5">
        <v>1969</v>
      </c>
      <c r="C2526" s="33">
        <v>0</v>
      </c>
      <c r="D2526" s="33">
        <v>0</v>
      </c>
      <c r="E2526" s="33">
        <v>0</v>
      </c>
      <c r="F2526" s="33">
        <v>0</v>
      </c>
      <c r="G2526" s="33">
        <v>0</v>
      </c>
      <c r="H2526" s="33">
        <v>0</v>
      </c>
      <c r="I2526" s="33">
        <v>0</v>
      </c>
      <c r="J2526" s="33">
        <v>0</v>
      </c>
      <c r="K2526" s="33">
        <v>0</v>
      </c>
      <c r="L2526" s="33">
        <v>0</v>
      </c>
      <c r="M2526" s="33">
        <v>0</v>
      </c>
      <c r="N2526" s="33">
        <v>0</v>
      </c>
      <c r="O2526" s="33">
        <v>0</v>
      </c>
      <c r="P2526" s="33">
        <v>0</v>
      </c>
      <c r="Q2526" s="33">
        <v>0</v>
      </c>
      <c r="R2526" s="33">
        <v>0</v>
      </c>
      <c r="S2526" s="33">
        <v>0</v>
      </c>
    </row>
    <row r="2527" spans="2:19">
      <c r="B2527" s="5">
        <v>1968</v>
      </c>
      <c r="C2527" s="33">
        <v>0</v>
      </c>
      <c r="D2527" s="33">
        <v>0</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row>
    <row r="2528" spans="2:19">
      <c r="B2528" s="5">
        <v>1967</v>
      </c>
      <c r="C2528" s="33">
        <v>0</v>
      </c>
      <c r="D2528" s="33">
        <v>0</v>
      </c>
      <c r="E2528" s="33">
        <v>0</v>
      </c>
      <c r="F2528" s="33">
        <v>0</v>
      </c>
      <c r="G2528" s="33">
        <v>0</v>
      </c>
      <c r="H2528" s="33">
        <v>0</v>
      </c>
      <c r="I2528" s="33">
        <v>0</v>
      </c>
      <c r="J2528" s="33">
        <v>0</v>
      </c>
      <c r="K2528" s="33">
        <v>0</v>
      </c>
      <c r="L2528" s="33">
        <v>0</v>
      </c>
      <c r="M2528" s="33">
        <v>0</v>
      </c>
      <c r="N2528" s="33">
        <v>0</v>
      </c>
      <c r="O2528" s="33">
        <v>0</v>
      </c>
      <c r="P2528" s="33">
        <v>0</v>
      </c>
      <c r="Q2528" s="33">
        <v>0</v>
      </c>
      <c r="R2528" s="33">
        <v>0</v>
      </c>
      <c r="S2528" s="33">
        <v>0</v>
      </c>
    </row>
    <row r="2529" spans="2:19">
      <c r="B2529" s="5">
        <v>1966</v>
      </c>
      <c r="C2529" s="33">
        <v>0</v>
      </c>
      <c r="D2529" s="33">
        <v>0</v>
      </c>
      <c r="E2529" s="33">
        <v>0</v>
      </c>
      <c r="F2529" s="33">
        <v>0</v>
      </c>
      <c r="G2529" s="33">
        <v>0</v>
      </c>
      <c r="H2529" s="33">
        <v>0</v>
      </c>
      <c r="I2529" s="33">
        <v>0</v>
      </c>
      <c r="J2529" s="33">
        <v>0</v>
      </c>
      <c r="K2529" s="33">
        <v>0</v>
      </c>
      <c r="L2529" s="33">
        <v>0</v>
      </c>
      <c r="M2529" s="33">
        <v>0</v>
      </c>
      <c r="N2529" s="33">
        <v>0</v>
      </c>
      <c r="O2529" s="33">
        <v>0</v>
      </c>
      <c r="P2529" s="33">
        <v>0</v>
      </c>
      <c r="Q2529" s="33">
        <v>0</v>
      </c>
      <c r="R2529" s="33">
        <v>0</v>
      </c>
      <c r="S2529" s="33">
        <v>0</v>
      </c>
    </row>
    <row r="2530" spans="2:19">
      <c r="B2530" s="5">
        <v>1965</v>
      </c>
      <c r="C2530" s="33">
        <v>0</v>
      </c>
      <c r="D2530" s="33">
        <v>0</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row>
    <row r="2531" spans="2:19">
      <c r="B2531" s="5">
        <v>1964</v>
      </c>
      <c r="C2531" s="33">
        <v>0</v>
      </c>
      <c r="D2531" s="33">
        <v>0</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row>
    <row r="2532" spans="2:19">
      <c r="B2532" s="5">
        <v>1963</v>
      </c>
      <c r="C2532" s="33">
        <v>0</v>
      </c>
      <c r="D2532" s="33">
        <v>0</v>
      </c>
      <c r="E2532" s="33">
        <v>0</v>
      </c>
      <c r="F2532" s="33">
        <v>0</v>
      </c>
      <c r="G2532" s="33">
        <v>0</v>
      </c>
      <c r="H2532" s="33">
        <v>0</v>
      </c>
      <c r="I2532" s="33">
        <v>0</v>
      </c>
      <c r="J2532" s="33">
        <v>0</v>
      </c>
      <c r="K2532" s="33">
        <v>0</v>
      </c>
      <c r="L2532" s="33">
        <v>0</v>
      </c>
      <c r="M2532" s="33">
        <v>0</v>
      </c>
      <c r="N2532" s="33">
        <v>0</v>
      </c>
      <c r="O2532" s="33">
        <v>0</v>
      </c>
      <c r="P2532" s="33">
        <v>0</v>
      </c>
      <c r="Q2532" s="33">
        <v>0</v>
      </c>
      <c r="R2532" s="33">
        <v>0</v>
      </c>
      <c r="S2532" s="33">
        <v>0</v>
      </c>
    </row>
    <row r="2533" spans="2:19">
      <c r="B2533" s="5">
        <v>1962</v>
      </c>
      <c r="C2533" s="33">
        <v>0</v>
      </c>
      <c r="D2533" s="33">
        <v>0</v>
      </c>
      <c r="E2533" s="33">
        <v>0</v>
      </c>
      <c r="F2533" s="33">
        <v>0</v>
      </c>
      <c r="G2533" s="33">
        <v>0</v>
      </c>
      <c r="H2533" s="33">
        <v>0</v>
      </c>
      <c r="I2533" s="33">
        <v>0</v>
      </c>
      <c r="J2533" s="33">
        <v>0</v>
      </c>
      <c r="K2533" s="33">
        <v>0</v>
      </c>
      <c r="L2533" s="33">
        <v>0</v>
      </c>
      <c r="M2533" s="33">
        <v>0</v>
      </c>
      <c r="N2533" s="33">
        <v>0</v>
      </c>
      <c r="O2533" s="33">
        <v>0</v>
      </c>
      <c r="P2533" s="33">
        <v>0</v>
      </c>
      <c r="Q2533" s="33">
        <v>0</v>
      </c>
      <c r="R2533" s="33">
        <v>0</v>
      </c>
      <c r="S2533" s="33">
        <v>0</v>
      </c>
    </row>
    <row r="2534" spans="2:19">
      <c r="B2534" s="5">
        <v>1961</v>
      </c>
      <c r="C2534" s="33">
        <v>0</v>
      </c>
      <c r="D2534" s="33">
        <v>0</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row>
    <row r="2535" spans="2:19">
      <c r="B2535" s="5">
        <v>1960</v>
      </c>
      <c r="C2535" s="33">
        <v>0</v>
      </c>
      <c r="D2535" s="33">
        <v>0</v>
      </c>
      <c r="E2535" s="33">
        <v>0</v>
      </c>
      <c r="F2535" s="33">
        <v>0</v>
      </c>
      <c r="G2535" s="33">
        <v>0</v>
      </c>
      <c r="H2535" s="33">
        <v>0</v>
      </c>
      <c r="I2535" s="33">
        <v>0</v>
      </c>
      <c r="J2535" s="33">
        <v>0</v>
      </c>
      <c r="K2535" s="33">
        <v>0</v>
      </c>
      <c r="L2535" s="33">
        <v>0</v>
      </c>
      <c r="M2535" s="33">
        <v>0</v>
      </c>
      <c r="N2535" s="33">
        <v>0</v>
      </c>
      <c r="O2535" s="33">
        <v>0</v>
      </c>
      <c r="P2535" s="33">
        <v>0</v>
      </c>
      <c r="Q2535" s="33">
        <v>0</v>
      </c>
      <c r="R2535" s="33">
        <v>0</v>
      </c>
      <c r="S2535" s="33">
        <v>0</v>
      </c>
    </row>
    <row r="2536" spans="2:19">
      <c r="B2536" s="5">
        <v>1959</v>
      </c>
      <c r="C2536" s="33">
        <v>0</v>
      </c>
      <c r="D2536" s="33">
        <v>0</v>
      </c>
      <c r="E2536" s="33">
        <v>0</v>
      </c>
      <c r="F2536" s="33">
        <v>0</v>
      </c>
      <c r="G2536" s="33">
        <v>0</v>
      </c>
      <c r="H2536" s="33">
        <v>0</v>
      </c>
      <c r="I2536" s="33">
        <v>0</v>
      </c>
      <c r="J2536" s="33">
        <v>0</v>
      </c>
      <c r="K2536" s="33">
        <v>0</v>
      </c>
      <c r="L2536" s="33">
        <v>0</v>
      </c>
      <c r="M2536" s="33">
        <v>0</v>
      </c>
      <c r="N2536" s="33">
        <v>0</v>
      </c>
      <c r="O2536" s="33">
        <v>0</v>
      </c>
      <c r="P2536" s="33">
        <v>0</v>
      </c>
      <c r="Q2536" s="33">
        <v>0</v>
      </c>
      <c r="R2536" s="33">
        <v>0</v>
      </c>
      <c r="S2536" s="33">
        <v>0</v>
      </c>
    </row>
    <row r="2537" spans="2:19">
      <c r="B2537" s="5">
        <v>1958</v>
      </c>
      <c r="C2537" s="33">
        <v>0</v>
      </c>
      <c r="D2537" s="33">
        <v>0</v>
      </c>
      <c r="E2537" s="33">
        <v>0</v>
      </c>
      <c r="F2537" s="33">
        <v>0</v>
      </c>
      <c r="G2537" s="33">
        <v>0</v>
      </c>
      <c r="H2537" s="33">
        <v>0</v>
      </c>
      <c r="I2537" s="33">
        <v>0</v>
      </c>
      <c r="J2537" s="33">
        <v>0</v>
      </c>
      <c r="K2537" s="33">
        <v>0</v>
      </c>
      <c r="L2537" s="33">
        <v>0</v>
      </c>
      <c r="M2537" s="33">
        <v>0</v>
      </c>
      <c r="N2537" s="33">
        <v>0</v>
      </c>
      <c r="O2537" s="33">
        <v>0</v>
      </c>
      <c r="P2537" s="33">
        <v>0</v>
      </c>
      <c r="Q2537" s="33">
        <v>0</v>
      </c>
      <c r="R2537" s="33">
        <v>0</v>
      </c>
      <c r="S2537" s="33">
        <v>0</v>
      </c>
    </row>
    <row r="2538" spans="2:19">
      <c r="B2538" s="5">
        <v>1957</v>
      </c>
      <c r="C2538" s="33">
        <v>0</v>
      </c>
      <c r="D2538" s="33">
        <v>0</v>
      </c>
      <c r="E2538" s="33">
        <v>0</v>
      </c>
      <c r="F2538" s="33">
        <v>0</v>
      </c>
      <c r="G2538" s="33">
        <v>0</v>
      </c>
      <c r="H2538" s="33">
        <v>0</v>
      </c>
      <c r="I2538" s="33">
        <v>0</v>
      </c>
      <c r="J2538" s="33">
        <v>0</v>
      </c>
      <c r="K2538" s="33">
        <v>0</v>
      </c>
      <c r="L2538" s="33">
        <v>0</v>
      </c>
      <c r="M2538" s="33">
        <v>0</v>
      </c>
      <c r="N2538" s="33">
        <v>0</v>
      </c>
      <c r="O2538" s="33">
        <v>0</v>
      </c>
      <c r="P2538" s="33">
        <v>0</v>
      </c>
      <c r="Q2538" s="33">
        <v>0</v>
      </c>
      <c r="R2538" s="33">
        <v>0</v>
      </c>
      <c r="S2538" s="33">
        <v>0</v>
      </c>
    </row>
    <row r="2539" spans="2:19">
      <c r="B2539" s="5">
        <v>1956</v>
      </c>
      <c r="C2539" s="33">
        <v>0</v>
      </c>
      <c r="D2539" s="33">
        <v>0</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row>
    <row r="2540" spans="2:19">
      <c r="B2540" s="5">
        <v>1955</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row>
    <row r="2541" spans="2:19">
      <c r="B2541" s="5">
        <v>1954</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row>
    <row r="2542" spans="2:19">
      <c r="B2542" s="5">
        <v>1953</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row>
    <row r="2543" spans="2:19">
      <c r="B2543" s="5">
        <v>1952</v>
      </c>
      <c r="C2543" s="33">
        <v>0</v>
      </c>
      <c r="D2543" s="33">
        <v>0</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row>
    <row r="2544" spans="2:19">
      <c r="B2544" s="5">
        <v>1951</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row>
    <row r="2545" spans="2:19">
      <c r="B2545" s="5">
        <v>1950</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row>
    <row r="2546" spans="2:19">
      <c r="B2546" s="5">
        <v>1949</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row>
    <row r="2547" spans="2:19">
      <c r="B2547" s="5">
        <v>1948</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row>
    <row r="2548" spans="2:19">
      <c r="B2548" s="5">
        <v>1947</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row>
    <row r="2549" spans="2:19">
      <c r="B2549" s="5">
        <v>1946</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row>
    <row r="2550" spans="2:19">
      <c r="B2550" s="5">
        <v>1945</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row>
    <row r="2551" spans="2:19">
      <c r="B2551" s="5">
        <v>1944</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row>
    <row r="2552" spans="2:19">
      <c r="B2552" s="5">
        <v>1943</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row>
    <row r="2553" spans="2:19">
      <c r="B2553" s="5">
        <v>1942</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row>
    <row r="2554" spans="2:19">
      <c r="B2554" s="5">
        <v>1941</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row>
    <row r="2555" spans="2:19">
      <c r="B2555" s="5">
        <v>1940</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row>
    <row r="2556" spans="2:19">
      <c r="B2556" s="5">
        <v>1939</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row>
    <row r="2557" spans="2:19">
      <c r="B2557" s="5">
        <v>1938</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row>
    <row r="2558" spans="2:19">
      <c r="B2558" s="5">
        <v>1937</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row>
    <row r="2559" spans="2:19">
      <c r="B2559" s="5">
        <v>1936</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row>
    <row r="2560" spans="2:19">
      <c r="B2560" s="5">
        <v>1935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row>
    <row r="2561" spans="1:19">
      <c r="B2561" s="5">
        <v>1934</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row>
    <row r="2562" spans="1:19">
      <c r="B2562" s="5">
        <v>1933</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row>
    <row r="2563" spans="1:19">
      <c r="B2563" s="5">
        <v>1932</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row>
    <row r="2564" spans="1:19">
      <c r="B2564" s="5">
        <v>1931</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row>
    <row r="2565" spans="1:19">
      <c r="B2565" s="5">
        <v>1930</v>
      </c>
      <c r="C2565" s="33">
        <v>0</v>
      </c>
      <c r="D2565" s="33">
        <v>0</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row>
    <row r="2566" spans="1:19">
      <c r="A2566" s="61" t="s">
        <v>130</v>
      </c>
      <c r="B2566" s="6" t="s">
        <v>10</v>
      </c>
      <c r="C2566" s="7">
        <f>SUM(C2489:C2565)</f>
        <v>69058.19</v>
      </c>
      <c r="D2566" s="7">
        <f>SUM(D2488:D2565)</f>
        <v>69058.19</v>
      </c>
      <c r="E2566" s="7">
        <f>SUM(E2487:E2565)</f>
        <v>69058.19</v>
      </c>
      <c r="F2566" s="7">
        <f>SUM(F2486:F2565)</f>
        <v>69058.19</v>
      </c>
      <c r="G2566" s="7">
        <f>SUM(G2485:G2565)</f>
        <v>69058.19</v>
      </c>
      <c r="H2566" s="7">
        <f>SUM(H2479:H2565)</f>
        <v>69058.19</v>
      </c>
      <c r="I2566" s="7">
        <f>SUM(I2479:I2565)</f>
        <v>69058.19</v>
      </c>
      <c r="J2566" s="7">
        <f t="shared" ref="J2566" si="49">SUM(J2479:J2565)</f>
        <v>69058.19</v>
      </c>
      <c r="K2566" s="7">
        <f>SUM(K2479:K2565)</f>
        <v>69058.19</v>
      </c>
      <c r="L2566" s="7">
        <f t="shared" ref="L2566" si="50">SUM(L2479:L2565)</f>
        <v>137427.29999999999</v>
      </c>
      <c r="M2566" s="7">
        <f>SUM(M2479:M2565)</f>
        <v>137427.29999999999</v>
      </c>
      <c r="N2566" s="10">
        <f>SUM(N2474:N2565)</f>
        <v>137427.29999999999</v>
      </c>
      <c r="O2566" s="10">
        <f>SUM(O2474:O2565)</f>
        <v>137427.29999999999</v>
      </c>
      <c r="P2566" s="10">
        <f>SUM(P2474:P2565)</f>
        <v>137427.29999999999</v>
      </c>
      <c r="Q2566" s="10">
        <f>SUM(Q2474:Q2565)</f>
        <v>137427.29999999999</v>
      </c>
      <c r="R2566" s="10">
        <f>SUM(R2473:R2565)</f>
        <v>137427.29999999999</v>
      </c>
      <c r="S2566" s="10">
        <f>SUM(S2473:S2565)</f>
        <v>137427.29999999999</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v>0</v>
      </c>
    </row>
    <row r="2569" spans="1:19">
      <c r="A2569" s="34"/>
      <c r="B2569" s="5">
        <v>2021</v>
      </c>
      <c r="C2569" s="32"/>
      <c r="D2569" s="32"/>
      <c r="E2569" s="32"/>
      <c r="F2569" s="32"/>
      <c r="G2569" s="32"/>
      <c r="H2569" s="32"/>
      <c r="I2569" s="32"/>
      <c r="J2569" s="32"/>
      <c r="K2569" s="32"/>
      <c r="L2569" s="32"/>
      <c r="M2569" s="32"/>
      <c r="N2569" s="32"/>
      <c r="O2569" s="32"/>
      <c r="P2569" s="32"/>
      <c r="Q2569" s="32"/>
      <c r="R2569" s="33">
        <v>0</v>
      </c>
      <c r="S2569" s="33">
        <v>0</v>
      </c>
    </row>
    <row r="2570" spans="1:19">
      <c r="B2570" s="5">
        <v>2020</v>
      </c>
      <c r="C2570" s="32"/>
      <c r="D2570" s="32"/>
      <c r="E2570" s="32"/>
      <c r="F2570" s="32"/>
      <c r="G2570" s="32"/>
      <c r="H2570" s="32"/>
      <c r="I2570" s="32"/>
      <c r="J2570" s="32"/>
      <c r="K2570" s="32"/>
      <c r="L2570" s="32"/>
      <c r="M2570" s="32"/>
      <c r="N2570" s="32"/>
      <c r="O2570" s="32"/>
      <c r="P2570" s="32"/>
      <c r="Q2570" s="33">
        <v>0</v>
      </c>
      <c r="R2570" s="33">
        <v>0</v>
      </c>
      <c r="S2570" s="33">
        <v>0</v>
      </c>
    </row>
    <row r="2571" spans="1:19">
      <c r="A2571" s="36"/>
      <c r="B2571" s="5">
        <v>2019</v>
      </c>
      <c r="C2571" s="32"/>
      <c r="D2571" s="32"/>
      <c r="E2571" s="32"/>
      <c r="F2571" s="32"/>
      <c r="G2571" s="32"/>
      <c r="H2571" s="32"/>
      <c r="I2571" s="32"/>
      <c r="J2571" s="32"/>
      <c r="K2571" s="32"/>
      <c r="L2571" s="32"/>
      <c r="M2571" s="32"/>
      <c r="N2571" s="32"/>
      <c r="O2571" s="32"/>
      <c r="P2571" s="33">
        <v>0</v>
      </c>
      <c r="Q2571" s="33">
        <v>0</v>
      </c>
      <c r="R2571" s="33">
        <v>0</v>
      </c>
      <c r="S2571" s="33">
        <v>0</v>
      </c>
    </row>
    <row r="2572" spans="1:19">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row>
    <row r="2573" spans="1:19">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row>
    <row r="2579" spans="2:19">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0</v>
      </c>
      <c r="G2581" s="33">
        <v>0</v>
      </c>
      <c r="H2581" s="33">
        <v>0</v>
      </c>
      <c r="I2581" s="33">
        <v>0</v>
      </c>
      <c r="J2581" s="33">
        <v>0</v>
      </c>
      <c r="K2581" s="33">
        <v>0</v>
      </c>
      <c r="L2581" s="33">
        <v>0</v>
      </c>
      <c r="M2581" s="33">
        <v>0</v>
      </c>
      <c r="N2581" s="33">
        <v>0</v>
      </c>
      <c r="O2581" s="33">
        <v>0</v>
      </c>
      <c r="P2581" s="33">
        <v>0</v>
      </c>
      <c r="Q2581" s="33">
        <v>0</v>
      </c>
      <c r="R2581" s="33">
        <v>0</v>
      </c>
      <c r="S2581" s="33">
        <v>0</v>
      </c>
    </row>
    <row r="2582" spans="2:19">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row>
    <row r="2589" spans="2:19">
      <c r="B2589" s="5">
        <v>2001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row>
    <row r="2594" spans="2:19">
      <c r="B2594" s="5">
        <v>1996</v>
      </c>
      <c r="C2594" s="33">
        <v>0</v>
      </c>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row>
    <row r="2595" spans="2:19">
      <c r="B2595" s="5">
        <v>1995</v>
      </c>
      <c r="C2595" s="33">
        <v>0</v>
      </c>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row>
    <row r="2596" spans="2:19">
      <c r="B2596" s="5">
        <v>1994</v>
      </c>
      <c r="C2596" s="33">
        <v>0</v>
      </c>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row>
    <row r="2597" spans="2:19">
      <c r="B2597" s="5">
        <v>1993</v>
      </c>
      <c r="C2597" s="33">
        <v>0</v>
      </c>
      <c r="D2597" s="33">
        <v>0</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row>
    <row r="2598" spans="2:19">
      <c r="B2598" s="5">
        <v>1992</v>
      </c>
      <c r="C2598" s="33">
        <v>0</v>
      </c>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row>
    <row r="2599" spans="2:19">
      <c r="B2599" s="5">
        <v>1991</v>
      </c>
      <c r="C2599" s="33">
        <v>0</v>
      </c>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row>
    <row r="2600" spans="2:19">
      <c r="B2600" s="5">
        <v>1990</v>
      </c>
      <c r="C2600" s="33">
        <v>0</v>
      </c>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row>
    <row r="2601" spans="2:19">
      <c r="B2601" s="5">
        <v>1989</v>
      </c>
      <c r="C2601" s="33">
        <v>0</v>
      </c>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row>
    <row r="2602" spans="2:19">
      <c r="B2602" s="5">
        <v>1988</v>
      </c>
      <c r="C2602" s="33">
        <v>0</v>
      </c>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row>
    <row r="2603" spans="2:19">
      <c r="B2603" s="5">
        <v>1987</v>
      </c>
      <c r="C2603" s="33">
        <v>0</v>
      </c>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row>
    <row r="2604" spans="2:19">
      <c r="B2604" s="5">
        <v>1986</v>
      </c>
      <c r="C2604" s="33">
        <v>0</v>
      </c>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row>
    <row r="2605" spans="2:19">
      <c r="B2605" s="5">
        <v>1985</v>
      </c>
      <c r="C2605" s="33">
        <v>0</v>
      </c>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row>
    <row r="2606" spans="2:19">
      <c r="B2606" s="5">
        <v>1984</v>
      </c>
      <c r="C2606" s="33">
        <v>0</v>
      </c>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0</v>
      </c>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row>
    <row r="2610" spans="2:19">
      <c r="B2610" s="5">
        <v>1980</v>
      </c>
      <c r="C2610" s="33">
        <v>0</v>
      </c>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row>
    <row r="2611" spans="2:19">
      <c r="B2611" s="5">
        <v>1979</v>
      </c>
      <c r="C2611" s="33">
        <v>0</v>
      </c>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0</v>
      </c>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0</v>
      </c>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row>
    <row r="2618" spans="2:19">
      <c r="B2618" s="5">
        <v>1972</v>
      </c>
      <c r="C2618" s="33">
        <v>0</v>
      </c>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row>
    <row r="2619" spans="2:19">
      <c r="B2619" s="5">
        <v>1971</v>
      </c>
      <c r="C2619" s="33">
        <v>0</v>
      </c>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row>
    <row r="2620" spans="2:19">
      <c r="B2620" s="5">
        <v>1970</v>
      </c>
      <c r="C2620" s="33">
        <v>0</v>
      </c>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row>
    <row r="2621" spans="2:19">
      <c r="B2621" s="5">
        <v>1969</v>
      </c>
      <c r="C2621" s="33">
        <v>0</v>
      </c>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row>
    <row r="2622" spans="2:19">
      <c r="B2622" s="5">
        <v>1968</v>
      </c>
      <c r="C2622" s="33">
        <v>0</v>
      </c>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row>
    <row r="2623" spans="2:19">
      <c r="B2623" s="5">
        <v>1967</v>
      </c>
      <c r="C2623" s="33">
        <v>0</v>
      </c>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row>
    <row r="2624" spans="2:19">
      <c r="B2624" s="5">
        <v>1966</v>
      </c>
      <c r="C2624" s="33">
        <v>0</v>
      </c>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row>
    <row r="2625" spans="2:19">
      <c r="B2625" s="5">
        <v>1965</v>
      </c>
      <c r="C2625" s="33">
        <v>0</v>
      </c>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row>
    <row r="2626" spans="2:19">
      <c r="B2626" s="5">
        <v>1964</v>
      </c>
      <c r="C2626" s="33">
        <v>0</v>
      </c>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row>
    <row r="2627" spans="2:19">
      <c r="B2627" s="5">
        <v>1963</v>
      </c>
      <c r="C2627" s="33">
        <v>0</v>
      </c>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row>
    <row r="2628" spans="2:19">
      <c r="B2628" s="5">
        <v>1962</v>
      </c>
      <c r="C2628" s="33">
        <v>0</v>
      </c>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row>
    <row r="2629" spans="2:19">
      <c r="B2629" s="5">
        <v>1961</v>
      </c>
      <c r="C2629" s="33">
        <v>0</v>
      </c>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row>
    <row r="2630" spans="2:19">
      <c r="B2630" s="5">
        <v>1960</v>
      </c>
      <c r="C2630" s="33">
        <v>0</v>
      </c>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row>
    <row r="2631" spans="2:19">
      <c r="B2631" s="5">
        <v>1959</v>
      </c>
      <c r="C2631" s="33">
        <v>0</v>
      </c>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row>
    <row r="2632" spans="2:19">
      <c r="B2632" s="5">
        <v>1958</v>
      </c>
      <c r="C2632" s="33">
        <v>0</v>
      </c>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row>
    <row r="2633" spans="2:19">
      <c r="B2633" s="5">
        <v>1957</v>
      </c>
      <c r="C2633" s="33">
        <v>0</v>
      </c>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row>
    <row r="2634" spans="2:19">
      <c r="B2634" s="5">
        <v>1956</v>
      </c>
      <c r="C2634" s="33">
        <v>0</v>
      </c>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row>
    <row r="2635" spans="2:19">
      <c r="B2635" s="5">
        <v>1955</v>
      </c>
      <c r="C2635" s="33">
        <v>0</v>
      </c>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row>
    <row r="2636" spans="2:19">
      <c r="B2636" s="5">
        <v>1954</v>
      </c>
      <c r="C2636" s="33">
        <v>0</v>
      </c>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row>
    <row r="2637" spans="2:19">
      <c r="B2637" s="5">
        <v>1953</v>
      </c>
      <c r="C2637" s="33">
        <v>0</v>
      </c>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row>
    <row r="2638" spans="2:19">
      <c r="B2638" s="5">
        <v>1952</v>
      </c>
      <c r="C2638" s="33">
        <v>0</v>
      </c>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row>
    <row r="2639" spans="2:19">
      <c r="B2639" s="5">
        <v>1951</v>
      </c>
      <c r="C2639" s="33">
        <v>0</v>
      </c>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row>
    <row r="2640" spans="2:19">
      <c r="B2640" s="5">
        <v>1950</v>
      </c>
      <c r="C2640" s="33">
        <v>0</v>
      </c>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row>
    <row r="2641" spans="2:19">
      <c r="B2641" s="5">
        <v>1949</v>
      </c>
      <c r="C2641" s="33">
        <v>0</v>
      </c>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row>
    <row r="2642" spans="2:19">
      <c r="B2642" s="5">
        <v>1948</v>
      </c>
      <c r="C2642" s="33">
        <v>0</v>
      </c>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row>
    <row r="2643" spans="2:19">
      <c r="B2643" s="5">
        <v>1947</v>
      </c>
      <c r="C2643" s="33">
        <v>0</v>
      </c>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row>
    <row r="2644" spans="2:19">
      <c r="B2644" s="5">
        <v>1946</v>
      </c>
      <c r="C2644" s="33">
        <v>0</v>
      </c>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row>
    <row r="2645" spans="2:19">
      <c r="B2645" s="5">
        <v>1945</v>
      </c>
      <c r="C2645" s="33">
        <v>0</v>
      </c>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row>
    <row r="2646" spans="2:19">
      <c r="B2646" s="5">
        <v>1944</v>
      </c>
      <c r="C2646" s="33">
        <v>0</v>
      </c>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row>
    <row r="2647" spans="2:19">
      <c r="B2647" s="5">
        <v>1943</v>
      </c>
      <c r="C2647" s="33">
        <v>0</v>
      </c>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row>
    <row r="2648" spans="2:19">
      <c r="B2648" s="5">
        <v>1942</v>
      </c>
      <c r="C2648" s="33">
        <v>0</v>
      </c>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row>
    <row r="2649" spans="2:19">
      <c r="B2649" s="5">
        <v>1941</v>
      </c>
      <c r="C2649" s="33">
        <v>0</v>
      </c>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row>
    <row r="2650" spans="2:19">
      <c r="B2650" s="5">
        <v>1940</v>
      </c>
      <c r="C2650" s="33">
        <v>0</v>
      </c>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row>
    <row r="2651" spans="2:19">
      <c r="B2651" s="5">
        <v>1939</v>
      </c>
      <c r="C2651" s="33">
        <v>0</v>
      </c>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row>
    <row r="2652" spans="2:19">
      <c r="B2652" s="5">
        <v>1938</v>
      </c>
      <c r="C2652" s="33">
        <v>0</v>
      </c>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row>
    <row r="2653" spans="2:19">
      <c r="B2653" s="5">
        <v>1937</v>
      </c>
      <c r="C2653" s="33">
        <v>0</v>
      </c>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row>
    <row r="2654" spans="2:19">
      <c r="B2654" s="5">
        <v>1936</v>
      </c>
      <c r="C2654" s="33">
        <v>0</v>
      </c>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row>
    <row r="2655" spans="2:19">
      <c r="B2655" s="5">
        <v>1935</v>
      </c>
      <c r="C2655" s="33">
        <v>0</v>
      </c>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row>
    <row r="2656" spans="2:19">
      <c r="B2656" s="5">
        <v>1934</v>
      </c>
      <c r="C2656" s="33">
        <v>0</v>
      </c>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row>
    <row r="2657" spans="1:19">
      <c r="B2657" s="5">
        <v>1933</v>
      </c>
      <c r="C2657" s="33">
        <v>0</v>
      </c>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row>
    <row r="2658" spans="1:19">
      <c r="B2658" s="5">
        <v>1932</v>
      </c>
      <c r="C2658" s="33">
        <v>0</v>
      </c>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row>
    <row r="2659" spans="1:19">
      <c r="B2659" s="5">
        <v>1931</v>
      </c>
      <c r="C2659" s="33">
        <v>0</v>
      </c>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row>
    <row r="2660" spans="1:19">
      <c r="B2660" s="5">
        <v>1930</v>
      </c>
      <c r="C2660" s="33">
        <v>0</v>
      </c>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v>0</v>
      </c>
    </row>
    <row r="2664" spans="1:19">
      <c r="A2664" s="34"/>
      <c r="B2664" s="5">
        <v>2021</v>
      </c>
      <c r="C2664" s="32"/>
      <c r="D2664" s="32"/>
      <c r="E2664" s="32"/>
      <c r="F2664" s="32"/>
      <c r="G2664" s="32"/>
      <c r="H2664" s="32"/>
      <c r="I2664" s="32"/>
      <c r="J2664" s="32"/>
      <c r="K2664" s="32"/>
      <c r="L2664" s="32"/>
      <c r="M2664" s="32"/>
      <c r="N2664" s="32"/>
      <c r="O2664" s="32"/>
      <c r="P2664" s="32"/>
      <c r="Q2664" s="32"/>
      <c r="R2664" s="33"/>
      <c r="S2664" s="33">
        <v>0</v>
      </c>
    </row>
    <row r="2665" spans="1:19">
      <c r="B2665" s="5">
        <v>2020</v>
      </c>
      <c r="C2665" s="32"/>
      <c r="D2665" s="32"/>
      <c r="E2665" s="32"/>
      <c r="F2665" s="32"/>
      <c r="G2665" s="32"/>
      <c r="H2665" s="32"/>
      <c r="I2665" s="32"/>
      <c r="J2665" s="32"/>
      <c r="K2665" s="32"/>
      <c r="L2665" s="32"/>
      <c r="M2665" s="32"/>
      <c r="N2665" s="32"/>
      <c r="O2665" s="32"/>
      <c r="P2665" s="32"/>
      <c r="Q2665" s="33">
        <v>0</v>
      </c>
      <c r="R2665" s="33">
        <v>0</v>
      </c>
      <c r="S2665" s="33">
        <v>0</v>
      </c>
    </row>
    <row r="2666" spans="1:19">
      <c r="A2666" s="36"/>
      <c r="B2666" s="5">
        <v>2019</v>
      </c>
      <c r="C2666" s="32"/>
      <c r="D2666" s="32"/>
      <c r="E2666" s="32"/>
      <c r="F2666" s="32"/>
      <c r="G2666" s="32"/>
      <c r="H2666" s="32"/>
      <c r="I2666" s="32"/>
      <c r="J2666" s="32"/>
      <c r="K2666" s="32"/>
      <c r="L2666" s="32"/>
      <c r="M2666" s="32"/>
      <c r="N2666" s="32"/>
      <c r="O2666" s="32"/>
      <c r="P2666" s="33">
        <v>0</v>
      </c>
      <c r="Q2666" s="33">
        <v>0</v>
      </c>
      <c r="R2666" s="33">
        <v>0</v>
      </c>
      <c r="S2666" s="33">
        <v>0</v>
      </c>
    </row>
    <row r="2667" spans="1:19">
      <c r="A2667" s="36"/>
      <c r="B2667" s="5">
        <v>2018</v>
      </c>
      <c r="C2667" s="32"/>
      <c r="D2667" s="32"/>
      <c r="E2667" s="32"/>
      <c r="F2667" s="32"/>
      <c r="G2667" s="32"/>
      <c r="H2667" s="32"/>
      <c r="I2667" s="32"/>
      <c r="J2667" s="32"/>
      <c r="K2667" s="32"/>
      <c r="L2667" s="32"/>
      <c r="M2667" s="32"/>
      <c r="N2667" s="32"/>
      <c r="O2667" s="33">
        <v>0</v>
      </c>
      <c r="P2667" s="33">
        <v>0</v>
      </c>
      <c r="Q2667" s="33">
        <v>0</v>
      </c>
      <c r="R2667" s="33">
        <v>0</v>
      </c>
      <c r="S2667" s="33">
        <v>0</v>
      </c>
    </row>
    <row r="2668" spans="1:19">
      <c r="A2668" s="36"/>
      <c r="B2668" s="5">
        <v>2017</v>
      </c>
      <c r="C2668" s="32"/>
      <c r="D2668" s="32"/>
      <c r="E2668" s="32"/>
      <c r="F2668" s="32"/>
      <c r="G2668" s="32"/>
      <c r="H2668" s="32"/>
      <c r="I2668" s="32"/>
      <c r="J2668" s="32"/>
      <c r="K2668" s="32"/>
      <c r="L2668" s="32"/>
      <c r="M2668" s="32"/>
      <c r="N2668" s="33">
        <v>0</v>
      </c>
      <c r="O2668" s="33">
        <v>0</v>
      </c>
      <c r="P2668" s="33">
        <v>0</v>
      </c>
      <c r="Q2668" s="33">
        <v>0</v>
      </c>
      <c r="R2668" s="33">
        <v>0</v>
      </c>
      <c r="S2668" s="33">
        <v>0</v>
      </c>
    </row>
    <row r="2669" spans="1:19">
      <c r="B2669" s="5">
        <v>2016</v>
      </c>
      <c r="C2669" s="32"/>
      <c r="D2669" s="32"/>
      <c r="E2669" s="32"/>
      <c r="F2669" s="32"/>
      <c r="G2669" s="32"/>
      <c r="H2669" s="32"/>
      <c r="I2669" s="32"/>
      <c r="J2669" s="32"/>
      <c r="K2669" s="32"/>
      <c r="L2669" s="32"/>
      <c r="M2669" s="33">
        <v>0</v>
      </c>
      <c r="N2669" s="33">
        <v>0</v>
      </c>
      <c r="O2669" s="33">
        <v>0</v>
      </c>
      <c r="P2669" s="33">
        <v>0</v>
      </c>
      <c r="Q2669" s="33">
        <v>0</v>
      </c>
      <c r="R2669" s="33">
        <v>0</v>
      </c>
      <c r="S2669" s="33">
        <v>0</v>
      </c>
    </row>
    <row r="2670" spans="1:19">
      <c r="B2670" s="5">
        <v>2015</v>
      </c>
      <c r="C2670" s="32"/>
      <c r="D2670" s="32"/>
      <c r="E2670" s="32"/>
      <c r="F2670" s="32"/>
      <c r="G2670" s="32"/>
      <c r="H2670" s="32"/>
      <c r="I2670" s="32"/>
      <c r="J2670" s="32"/>
      <c r="K2670" s="32"/>
      <c r="L2670" s="33">
        <v>0</v>
      </c>
      <c r="M2670" s="33">
        <v>0</v>
      </c>
      <c r="N2670" s="33">
        <v>0</v>
      </c>
      <c r="O2670" s="33">
        <v>0</v>
      </c>
      <c r="P2670" s="33">
        <v>0</v>
      </c>
      <c r="Q2670" s="33">
        <v>0</v>
      </c>
      <c r="R2670" s="33">
        <v>0</v>
      </c>
      <c r="S2670" s="33">
        <v>0</v>
      </c>
    </row>
    <row r="2671" spans="1:19">
      <c r="B2671" s="5">
        <v>2014</v>
      </c>
      <c r="C2671" s="32"/>
      <c r="D2671" s="32"/>
      <c r="E2671" s="32"/>
      <c r="F2671" s="32"/>
      <c r="G2671" s="32"/>
      <c r="H2671" s="32"/>
      <c r="I2671" s="32"/>
      <c r="J2671" s="32"/>
      <c r="K2671" s="33">
        <v>0</v>
      </c>
      <c r="L2671" s="33">
        <v>0</v>
      </c>
      <c r="M2671" s="33">
        <v>0</v>
      </c>
      <c r="N2671" s="33">
        <v>0</v>
      </c>
      <c r="O2671" s="33">
        <v>0</v>
      </c>
      <c r="P2671" s="33">
        <v>0</v>
      </c>
      <c r="Q2671" s="33">
        <v>0</v>
      </c>
      <c r="R2671" s="33">
        <v>0</v>
      </c>
      <c r="S2671" s="33">
        <v>0</v>
      </c>
    </row>
    <row r="2672" spans="1:19">
      <c r="B2672" s="5">
        <v>2013</v>
      </c>
      <c r="C2672" s="32"/>
      <c r="D2672" s="32"/>
      <c r="E2672" s="32"/>
      <c r="F2672" s="32"/>
      <c r="G2672" s="32"/>
      <c r="H2672" s="32"/>
      <c r="I2672" s="32"/>
      <c r="J2672" s="33">
        <v>0</v>
      </c>
      <c r="K2672" s="33">
        <v>0</v>
      </c>
      <c r="L2672" s="33">
        <v>0</v>
      </c>
      <c r="M2672" s="33">
        <v>0</v>
      </c>
      <c r="N2672" s="33">
        <v>0</v>
      </c>
      <c r="O2672" s="33">
        <v>0</v>
      </c>
      <c r="P2672" s="33">
        <v>0</v>
      </c>
      <c r="Q2672" s="33">
        <v>0</v>
      </c>
      <c r="R2672" s="33">
        <v>0</v>
      </c>
      <c r="S2672" s="33">
        <v>0</v>
      </c>
    </row>
    <row r="2673" spans="2:19">
      <c r="B2673" s="5">
        <v>2012</v>
      </c>
      <c r="C2673" s="32"/>
      <c r="D2673" s="32"/>
      <c r="E2673" s="32"/>
      <c r="F2673" s="32"/>
      <c r="G2673" s="32"/>
      <c r="H2673" s="32"/>
      <c r="I2673" s="33">
        <v>0</v>
      </c>
      <c r="J2673" s="33">
        <v>0</v>
      </c>
      <c r="K2673" s="33">
        <v>0</v>
      </c>
      <c r="L2673" s="33">
        <v>0</v>
      </c>
      <c r="M2673" s="33">
        <v>0</v>
      </c>
      <c r="N2673" s="33">
        <v>0</v>
      </c>
      <c r="O2673" s="33">
        <v>0</v>
      </c>
      <c r="P2673" s="33">
        <v>0</v>
      </c>
      <c r="Q2673" s="33">
        <v>0</v>
      </c>
      <c r="R2673" s="33">
        <v>0</v>
      </c>
      <c r="S2673" s="33">
        <v>0</v>
      </c>
    </row>
    <row r="2674" spans="2:19">
      <c r="B2674" s="5">
        <v>2011</v>
      </c>
      <c r="C2674" s="32"/>
      <c r="D2674" s="32"/>
      <c r="E2674" s="32"/>
      <c r="F2674" s="32"/>
      <c r="G2674" s="32"/>
      <c r="H2674" s="33">
        <v>0</v>
      </c>
      <c r="I2674" s="33">
        <v>0</v>
      </c>
      <c r="J2674" s="33">
        <v>0</v>
      </c>
      <c r="K2674" s="33">
        <v>0</v>
      </c>
      <c r="L2674" s="33">
        <v>0</v>
      </c>
      <c r="M2674" s="33">
        <v>0</v>
      </c>
      <c r="N2674" s="33">
        <v>0</v>
      </c>
      <c r="O2674" s="33">
        <v>0</v>
      </c>
      <c r="P2674" s="33">
        <v>0</v>
      </c>
      <c r="Q2674" s="33">
        <v>0</v>
      </c>
      <c r="R2674" s="33">
        <v>0</v>
      </c>
      <c r="S2674" s="33">
        <v>0</v>
      </c>
    </row>
    <row r="2675" spans="2:19">
      <c r="B2675" s="5">
        <v>2010</v>
      </c>
      <c r="C2675" s="32"/>
      <c r="D2675" s="32"/>
      <c r="E2675" s="32"/>
      <c r="F2675" s="32"/>
      <c r="G2675" s="33">
        <v>0</v>
      </c>
      <c r="H2675" s="33">
        <v>0</v>
      </c>
      <c r="I2675" s="33">
        <v>0</v>
      </c>
      <c r="J2675" s="33">
        <v>0</v>
      </c>
      <c r="K2675" s="33">
        <v>0</v>
      </c>
      <c r="L2675" s="33">
        <v>0</v>
      </c>
      <c r="M2675" s="33">
        <v>0</v>
      </c>
      <c r="N2675" s="33">
        <v>0</v>
      </c>
      <c r="O2675" s="33">
        <v>0</v>
      </c>
      <c r="P2675" s="33">
        <v>0</v>
      </c>
      <c r="Q2675" s="33">
        <v>0</v>
      </c>
      <c r="R2675" s="33">
        <v>0</v>
      </c>
      <c r="S2675" s="33">
        <v>0</v>
      </c>
    </row>
    <row r="2676" spans="2:19">
      <c r="B2676" s="5">
        <v>2009</v>
      </c>
      <c r="C2676" s="32"/>
      <c r="D2676" s="32"/>
      <c r="E2676" s="32"/>
      <c r="F2676" s="33">
        <v>0</v>
      </c>
      <c r="G2676" s="33">
        <v>0</v>
      </c>
      <c r="H2676" s="33">
        <v>0</v>
      </c>
      <c r="I2676" s="33">
        <v>0</v>
      </c>
      <c r="J2676" s="33">
        <v>0</v>
      </c>
      <c r="K2676" s="33">
        <v>0</v>
      </c>
      <c r="L2676" s="33">
        <v>0</v>
      </c>
      <c r="M2676" s="33">
        <v>0</v>
      </c>
      <c r="N2676" s="33">
        <v>0</v>
      </c>
      <c r="O2676" s="33">
        <v>0</v>
      </c>
      <c r="P2676" s="33">
        <v>0</v>
      </c>
      <c r="Q2676" s="33">
        <v>0</v>
      </c>
      <c r="R2676" s="33">
        <v>0</v>
      </c>
      <c r="S2676" s="33">
        <v>0</v>
      </c>
    </row>
    <row r="2677" spans="2:19">
      <c r="B2677" s="5">
        <v>2008</v>
      </c>
      <c r="C2677" s="32"/>
      <c r="D2677" s="32"/>
      <c r="E2677" s="33">
        <v>0</v>
      </c>
      <c r="F2677" s="33">
        <v>0</v>
      </c>
      <c r="G2677" s="33">
        <v>0</v>
      </c>
      <c r="H2677" s="33">
        <v>0</v>
      </c>
      <c r="I2677" s="33">
        <v>0</v>
      </c>
      <c r="J2677" s="33">
        <v>0</v>
      </c>
      <c r="K2677" s="33">
        <v>0</v>
      </c>
      <c r="L2677" s="33">
        <v>0</v>
      </c>
      <c r="M2677" s="33">
        <v>0</v>
      </c>
      <c r="N2677" s="33">
        <v>0</v>
      </c>
      <c r="O2677" s="33">
        <v>0</v>
      </c>
      <c r="P2677" s="33">
        <v>0</v>
      </c>
      <c r="Q2677" s="33">
        <v>0</v>
      </c>
      <c r="R2677" s="33">
        <v>0</v>
      </c>
      <c r="S2677" s="33">
        <v>0</v>
      </c>
    </row>
    <row r="2678" spans="2:19">
      <c r="B2678" s="5">
        <v>2007</v>
      </c>
      <c r="C2678" s="32"/>
      <c r="D2678" s="33">
        <v>0</v>
      </c>
      <c r="E2678" s="33">
        <v>0</v>
      </c>
      <c r="F2678" s="33">
        <v>0</v>
      </c>
      <c r="G2678" s="33">
        <v>0</v>
      </c>
      <c r="H2678" s="33">
        <v>0</v>
      </c>
      <c r="I2678" s="33">
        <v>0</v>
      </c>
      <c r="J2678" s="33">
        <v>0</v>
      </c>
      <c r="K2678" s="33">
        <v>0</v>
      </c>
      <c r="L2678" s="33">
        <v>0</v>
      </c>
      <c r="M2678" s="33">
        <v>0</v>
      </c>
      <c r="N2678" s="33">
        <v>0</v>
      </c>
      <c r="O2678" s="33">
        <v>0</v>
      </c>
      <c r="P2678" s="33">
        <v>0</v>
      </c>
      <c r="Q2678" s="33">
        <v>0</v>
      </c>
      <c r="R2678" s="33">
        <v>0</v>
      </c>
      <c r="S2678" s="33">
        <v>0</v>
      </c>
    </row>
    <row r="2679" spans="2:19">
      <c r="B2679" s="5">
        <v>2006</v>
      </c>
      <c r="C2679" s="33">
        <v>0</v>
      </c>
      <c r="D2679" s="33">
        <v>0</v>
      </c>
      <c r="E2679" s="33">
        <v>0</v>
      </c>
      <c r="F2679" s="33">
        <v>0</v>
      </c>
      <c r="G2679" s="33">
        <v>0</v>
      </c>
      <c r="H2679" s="33">
        <v>0</v>
      </c>
      <c r="I2679" s="33">
        <v>0</v>
      </c>
      <c r="J2679" s="33">
        <v>0</v>
      </c>
      <c r="K2679" s="33">
        <v>0</v>
      </c>
      <c r="L2679" s="33">
        <v>0</v>
      </c>
      <c r="M2679" s="33">
        <v>0</v>
      </c>
      <c r="N2679" s="33">
        <v>0</v>
      </c>
      <c r="O2679" s="33">
        <v>0</v>
      </c>
      <c r="P2679" s="33">
        <v>0</v>
      </c>
      <c r="Q2679" s="33">
        <v>0</v>
      </c>
      <c r="R2679" s="33">
        <v>0</v>
      </c>
      <c r="S2679" s="33">
        <v>0</v>
      </c>
    </row>
    <row r="2680" spans="2:19">
      <c r="B2680" s="5">
        <v>2005</v>
      </c>
      <c r="C2680" s="33">
        <v>0</v>
      </c>
      <c r="D2680" s="33">
        <v>0</v>
      </c>
      <c r="E2680" s="33">
        <v>0</v>
      </c>
      <c r="F2680" s="33">
        <v>0</v>
      </c>
      <c r="G2680" s="33">
        <v>0</v>
      </c>
      <c r="H2680" s="33">
        <v>0</v>
      </c>
      <c r="I2680" s="33">
        <v>0</v>
      </c>
      <c r="J2680" s="33">
        <v>0</v>
      </c>
      <c r="K2680" s="33">
        <v>0</v>
      </c>
      <c r="L2680" s="33">
        <v>0</v>
      </c>
      <c r="M2680" s="33">
        <v>0</v>
      </c>
      <c r="N2680" s="33">
        <v>0</v>
      </c>
      <c r="O2680" s="33">
        <v>0</v>
      </c>
      <c r="P2680" s="33">
        <v>0</v>
      </c>
      <c r="Q2680" s="33">
        <v>0</v>
      </c>
      <c r="R2680" s="33">
        <v>0</v>
      </c>
      <c r="S2680" s="33">
        <v>0</v>
      </c>
    </row>
    <row r="2681" spans="2:19">
      <c r="B2681" s="5">
        <v>2004</v>
      </c>
      <c r="C2681" s="33">
        <v>0</v>
      </c>
      <c r="D2681" s="33">
        <v>0</v>
      </c>
      <c r="E2681" s="33">
        <v>0</v>
      </c>
      <c r="F2681" s="33">
        <v>0</v>
      </c>
      <c r="G2681" s="33">
        <v>0</v>
      </c>
      <c r="H2681" s="33">
        <v>0</v>
      </c>
      <c r="I2681" s="33">
        <v>0</v>
      </c>
      <c r="J2681" s="33">
        <v>0</v>
      </c>
      <c r="K2681" s="33">
        <v>0</v>
      </c>
      <c r="L2681" s="33">
        <v>0</v>
      </c>
      <c r="M2681" s="33">
        <v>0</v>
      </c>
      <c r="N2681" s="33">
        <v>0</v>
      </c>
      <c r="O2681" s="33">
        <v>0</v>
      </c>
      <c r="P2681" s="33">
        <v>0</v>
      </c>
      <c r="Q2681" s="33">
        <v>0</v>
      </c>
      <c r="R2681" s="33">
        <v>0</v>
      </c>
      <c r="S2681" s="33">
        <v>0</v>
      </c>
    </row>
    <row r="2682" spans="2:19">
      <c r="B2682" s="5">
        <v>2003</v>
      </c>
      <c r="C2682" s="33">
        <v>0</v>
      </c>
      <c r="D2682" s="33">
        <v>0</v>
      </c>
      <c r="E2682" s="33">
        <v>0</v>
      </c>
      <c r="F2682" s="33">
        <v>0</v>
      </c>
      <c r="G2682" s="33">
        <v>0</v>
      </c>
      <c r="H2682" s="33">
        <v>0</v>
      </c>
      <c r="I2682" s="33">
        <v>0</v>
      </c>
      <c r="J2682" s="33">
        <v>0</v>
      </c>
      <c r="K2682" s="33">
        <v>0</v>
      </c>
      <c r="L2682" s="33">
        <v>0</v>
      </c>
      <c r="M2682" s="33">
        <v>0</v>
      </c>
      <c r="N2682" s="33">
        <v>0</v>
      </c>
      <c r="O2682" s="33">
        <v>0</v>
      </c>
      <c r="P2682" s="33">
        <v>0</v>
      </c>
      <c r="Q2682" s="33">
        <v>0</v>
      </c>
      <c r="R2682" s="33">
        <v>0</v>
      </c>
      <c r="S2682" s="33">
        <v>0</v>
      </c>
    </row>
    <row r="2683" spans="2:19">
      <c r="B2683" s="5">
        <v>2002</v>
      </c>
      <c r="C2683" s="33">
        <v>0</v>
      </c>
      <c r="D2683" s="33">
        <v>0</v>
      </c>
      <c r="E2683" s="33">
        <v>0</v>
      </c>
      <c r="F2683" s="33">
        <v>0</v>
      </c>
      <c r="G2683" s="33">
        <v>0</v>
      </c>
      <c r="H2683" s="33">
        <v>0</v>
      </c>
      <c r="I2683" s="33">
        <v>0</v>
      </c>
      <c r="J2683" s="33">
        <v>0</v>
      </c>
      <c r="K2683" s="33">
        <v>0</v>
      </c>
      <c r="L2683" s="33">
        <v>0</v>
      </c>
      <c r="M2683" s="33">
        <v>0</v>
      </c>
      <c r="N2683" s="33">
        <v>0</v>
      </c>
      <c r="O2683" s="33">
        <v>0</v>
      </c>
      <c r="P2683" s="33">
        <v>0</v>
      </c>
      <c r="Q2683" s="33">
        <v>0</v>
      </c>
      <c r="R2683" s="33">
        <v>0</v>
      </c>
      <c r="S2683" s="33">
        <v>0</v>
      </c>
    </row>
    <row r="2684" spans="2:19">
      <c r="B2684" s="5">
        <v>2001</v>
      </c>
      <c r="C2684" s="33">
        <v>0</v>
      </c>
      <c r="D2684" s="33">
        <v>0</v>
      </c>
      <c r="E2684" s="33">
        <v>0</v>
      </c>
      <c r="F2684" s="33">
        <v>0</v>
      </c>
      <c r="G2684" s="33">
        <v>0</v>
      </c>
      <c r="H2684" s="33">
        <v>0</v>
      </c>
      <c r="I2684" s="33">
        <v>0</v>
      </c>
      <c r="J2684" s="33">
        <v>0</v>
      </c>
      <c r="K2684" s="33">
        <v>0</v>
      </c>
      <c r="L2684" s="33">
        <v>0</v>
      </c>
      <c r="M2684" s="33">
        <v>0</v>
      </c>
      <c r="N2684" s="33">
        <v>0</v>
      </c>
      <c r="O2684" s="33">
        <v>0</v>
      </c>
      <c r="P2684" s="33">
        <v>0</v>
      </c>
      <c r="Q2684" s="33">
        <v>0</v>
      </c>
      <c r="R2684" s="33">
        <v>0</v>
      </c>
      <c r="S2684" s="33">
        <v>0</v>
      </c>
    </row>
    <row r="2685" spans="2:19">
      <c r="B2685" s="5">
        <v>2000</v>
      </c>
      <c r="C2685" s="33">
        <v>0</v>
      </c>
      <c r="D2685" s="33">
        <v>0</v>
      </c>
      <c r="E2685" s="33">
        <v>0</v>
      </c>
      <c r="F2685" s="33">
        <v>0</v>
      </c>
      <c r="G2685" s="33">
        <v>0</v>
      </c>
      <c r="H2685" s="33">
        <v>0</v>
      </c>
      <c r="I2685" s="33">
        <v>0</v>
      </c>
      <c r="J2685" s="33">
        <v>0</v>
      </c>
      <c r="K2685" s="33">
        <v>0</v>
      </c>
      <c r="L2685" s="33">
        <v>0</v>
      </c>
      <c r="M2685" s="33">
        <v>0</v>
      </c>
      <c r="N2685" s="33">
        <v>0</v>
      </c>
      <c r="O2685" s="33">
        <v>0</v>
      </c>
      <c r="P2685" s="33">
        <v>0</v>
      </c>
      <c r="Q2685" s="33">
        <v>0</v>
      </c>
      <c r="R2685" s="33">
        <v>0</v>
      </c>
      <c r="S2685" s="33">
        <v>0</v>
      </c>
    </row>
    <row r="2686" spans="2:19">
      <c r="B2686" s="5">
        <v>1999</v>
      </c>
      <c r="C2686" s="33">
        <v>0</v>
      </c>
      <c r="D2686" s="33">
        <v>0</v>
      </c>
      <c r="E2686" s="33">
        <v>0</v>
      </c>
      <c r="F2686" s="33">
        <v>0</v>
      </c>
      <c r="G2686" s="33">
        <v>0</v>
      </c>
      <c r="H2686" s="33">
        <v>0</v>
      </c>
      <c r="I2686" s="33">
        <v>0</v>
      </c>
      <c r="J2686" s="33">
        <v>0</v>
      </c>
      <c r="K2686" s="33">
        <v>0</v>
      </c>
      <c r="L2686" s="33">
        <v>0</v>
      </c>
      <c r="M2686" s="33">
        <v>0</v>
      </c>
      <c r="N2686" s="33">
        <v>0</v>
      </c>
      <c r="O2686" s="33">
        <v>0</v>
      </c>
      <c r="P2686" s="33">
        <v>0</v>
      </c>
      <c r="Q2686" s="33">
        <v>0</v>
      </c>
      <c r="R2686" s="33">
        <v>0</v>
      </c>
      <c r="S2686" s="33">
        <v>0</v>
      </c>
    </row>
    <row r="2687" spans="2:19">
      <c r="B2687" s="5">
        <v>1998</v>
      </c>
      <c r="C2687" s="33">
        <v>0</v>
      </c>
      <c r="D2687" s="33">
        <v>0</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row>
    <row r="2688" spans="2:19">
      <c r="B2688" s="5">
        <v>1997</v>
      </c>
      <c r="C2688" s="33">
        <v>0</v>
      </c>
      <c r="D2688" s="33">
        <v>0</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row>
    <row r="2689" spans="2:19">
      <c r="B2689" s="5">
        <v>1996</v>
      </c>
      <c r="C2689" s="33">
        <v>0</v>
      </c>
      <c r="D2689" s="33">
        <v>0</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row>
    <row r="2690" spans="2:19">
      <c r="B2690" s="5">
        <v>1995</v>
      </c>
      <c r="C2690" s="33">
        <v>0</v>
      </c>
      <c r="D2690" s="33">
        <v>0</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row>
    <row r="2691" spans="2:19">
      <c r="B2691" s="5">
        <v>1994</v>
      </c>
      <c r="C2691" s="33">
        <v>0</v>
      </c>
      <c r="D2691" s="33">
        <v>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row>
    <row r="2692" spans="2:19">
      <c r="B2692" s="5">
        <v>1993</v>
      </c>
      <c r="C2692" s="33">
        <v>0</v>
      </c>
      <c r="D2692" s="33">
        <v>0</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row>
    <row r="2693" spans="2:19">
      <c r="B2693" s="5">
        <v>1992</v>
      </c>
      <c r="C2693" s="33">
        <v>0</v>
      </c>
      <c r="D2693" s="33">
        <v>0</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row>
    <row r="2694" spans="2:19">
      <c r="B2694" s="5">
        <v>1991</v>
      </c>
      <c r="C2694" s="33">
        <v>0</v>
      </c>
      <c r="D2694" s="33">
        <v>0</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row>
    <row r="2695" spans="2:19">
      <c r="B2695" s="5">
        <v>1990</v>
      </c>
      <c r="C2695" s="33">
        <v>0</v>
      </c>
      <c r="D2695" s="33">
        <v>0</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row>
    <row r="2696" spans="2:19">
      <c r="B2696" s="5">
        <v>1989</v>
      </c>
      <c r="C2696" s="33">
        <v>0</v>
      </c>
      <c r="D2696" s="33">
        <v>0</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row>
    <row r="2697" spans="2:19">
      <c r="B2697" s="5">
        <v>1988</v>
      </c>
      <c r="C2697" s="33">
        <v>0</v>
      </c>
      <c r="D2697" s="33">
        <v>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row>
    <row r="2698" spans="2:19">
      <c r="B2698" s="5">
        <v>1987</v>
      </c>
      <c r="C2698" s="33">
        <v>0</v>
      </c>
      <c r="D2698" s="33">
        <v>0</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row>
    <row r="2699" spans="2:19">
      <c r="B2699" s="5">
        <v>1986</v>
      </c>
      <c r="C2699" s="33">
        <v>0</v>
      </c>
      <c r="D2699" s="33">
        <v>0</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row>
    <row r="2700" spans="2:19">
      <c r="B2700" s="5">
        <v>1985</v>
      </c>
      <c r="C2700" s="33">
        <v>0</v>
      </c>
      <c r="D2700" s="33">
        <v>0</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row>
    <row r="2701" spans="2:19">
      <c r="B2701" s="5">
        <v>1984</v>
      </c>
      <c r="C2701" s="33">
        <v>0</v>
      </c>
      <c r="D2701" s="33">
        <v>0</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row>
    <row r="2702" spans="2:19">
      <c r="B2702" s="5">
        <v>1983</v>
      </c>
      <c r="C2702" s="33">
        <v>0</v>
      </c>
      <c r="D2702" s="33">
        <v>0</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row>
    <row r="2703" spans="2:19">
      <c r="B2703" s="5">
        <v>1982</v>
      </c>
      <c r="C2703" s="33">
        <v>0</v>
      </c>
      <c r="D2703" s="33">
        <v>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row>
    <row r="2704" spans="2:19">
      <c r="B2704" s="5">
        <v>1981</v>
      </c>
      <c r="C2704" s="33">
        <v>0</v>
      </c>
      <c r="D2704" s="33">
        <v>0</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row>
    <row r="2705" spans="2:19">
      <c r="B2705" s="5">
        <v>1980</v>
      </c>
      <c r="C2705" s="33">
        <v>0</v>
      </c>
      <c r="D2705" s="33">
        <v>0</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row>
    <row r="2706" spans="2:19">
      <c r="B2706" s="5">
        <v>1979</v>
      </c>
      <c r="C2706" s="33">
        <v>0</v>
      </c>
      <c r="D2706" s="33">
        <v>0</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row>
    <row r="2707" spans="2:19">
      <c r="B2707" s="5">
        <v>1978</v>
      </c>
      <c r="C2707" s="33">
        <v>0</v>
      </c>
      <c r="D2707" s="33">
        <v>0</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row>
    <row r="2708" spans="2:19">
      <c r="B2708" s="5">
        <v>1977</v>
      </c>
      <c r="C2708" s="33">
        <v>0</v>
      </c>
      <c r="D2708" s="33">
        <v>0</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row>
    <row r="2709" spans="2:19">
      <c r="B2709" s="5">
        <v>1976</v>
      </c>
      <c r="C2709" s="33">
        <v>0</v>
      </c>
      <c r="D2709" s="33">
        <v>0</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row>
    <row r="2710" spans="2:19">
      <c r="B2710" s="5">
        <v>1975</v>
      </c>
      <c r="C2710" s="33">
        <v>0</v>
      </c>
      <c r="D2710" s="33">
        <v>0</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row>
    <row r="2711" spans="2:19">
      <c r="B2711" s="5">
        <v>1974</v>
      </c>
      <c r="C2711" s="33">
        <v>0</v>
      </c>
      <c r="D2711" s="33">
        <v>0</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row>
    <row r="2712" spans="2:19">
      <c r="B2712" s="5">
        <v>1973</v>
      </c>
      <c r="C2712" s="33">
        <v>0</v>
      </c>
      <c r="D2712" s="33">
        <v>0</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row>
    <row r="2713" spans="2:19">
      <c r="B2713" s="5">
        <v>1972</v>
      </c>
      <c r="C2713" s="33">
        <v>0</v>
      </c>
      <c r="D2713" s="33">
        <v>0</v>
      </c>
      <c r="E2713" s="33">
        <v>0</v>
      </c>
      <c r="F2713" s="33">
        <v>0</v>
      </c>
      <c r="G2713" s="33">
        <v>0</v>
      </c>
      <c r="H2713" s="33">
        <v>0</v>
      </c>
      <c r="I2713" s="33">
        <v>0</v>
      </c>
      <c r="J2713" s="33">
        <v>0</v>
      </c>
      <c r="K2713" s="33">
        <v>0</v>
      </c>
      <c r="L2713" s="33">
        <v>0</v>
      </c>
      <c r="M2713" s="33">
        <v>0</v>
      </c>
      <c r="N2713" s="33">
        <v>0</v>
      </c>
      <c r="O2713" s="33">
        <v>0</v>
      </c>
      <c r="P2713" s="33">
        <v>0</v>
      </c>
      <c r="Q2713" s="33">
        <v>0</v>
      </c>
      <c r="R2713" s="33">
        <v>0</v>
      </c>
      <c r="S2713" s="33">
        <v>0</v>
      </c>
    </row>
    <row r="2714" spans="2:19">
      <c r="B2714" s="5">
        <v>1971</v>
      </c>
      <c r="C2714" s="33">
        <v>0</v>
      </c>
      <c r="D2714" s="33">
        <v>0</v>
      </c>
      <c r="E2714" s="33">
        <v>0</v>
      </c>
      <c r="F2714" s="33">
        <v>0</v>
      </c>
      <c r="G2714" s="33">
        <v>0</v>
      </c>
      <c r="H2714" s="33">
        <v>0</v>
      </c>
      <c r="I2714" s="33">
        <v>0</v>
      </c>
      <c r="J2714" s="33">
        <v>0</v>
      </c>
      <c r="K2714" s="33">
        <v>0</v>
      </c>
      <c r="L2714" s="33">
        <v>0</v>
      </c>
      <c r="M2714" s="33">
        <v>0</v>
      </c>
      <c r="N2714" s="33">
        <v>0</v>
      </c>
      <c r="O2714" s="33">
        <v>0</v>
      </c>
      <c r="P2714" s="33">
        <v>0</v>
      </c>
      <c r="Q2714" s="33">
        <v>0</v>
      </c>
      <c r="R2714" s="33">
        <v>0</v>
      </c>
      <c r="S2714" s="33">
        <v>0</v>
      </c>
    </row>
    <row r="2715" spans="2:19">
      <c r="B2715" s="5">
        <v>1970</v>
      </c>
      <c r="C2715" s="33">
        <v>0</v>
      </c>
      <c r="D2715" s="33">
        <v>0</v>
      </c>
      <c r="E2715" s="33">
        <v>0</v>
      </c>
      <c r="F2715" s="33">
        <v>0</v>
      </c>
      <c r="G2715" s="33">
        <v>0</v>
      </c>
      <c r="H2715" s="33">
        <v>0</v>
      </c>
      <c r="I2715" s="33">
        <v>0</v>
      </c>
      <c r="J2715" s="33">
        <v>0</v>
      </c>
      <c r="K2715" s="33">
        <v>0</v>
      </c>
      <c r="L2715" s="33">
        <v>0</v>
      </c>
      <c r="M2715" s="33">
        <v>0</v>
      </c>
      <c r="N2715" s="33">
        <v>0</v>
      </c>
      <c r="O2715" s="33">
        <v>0</v>
      </c>
      <c r="P2715" s="33">
        <v>0</v>
      </c>
      <c r="Q2715" s="33">
        <v>0</v>
      </c>
      <c r="R2715" s="33">
        <v>0</v>
      </c>
      <c r="S2715" s="33">
        <v>0</v>
      </c>
    </row>
    <row r="2716" spans="2:19">
      <c r="B2716" s="5">
        <v>1969</v>
      </c>
      <c r="C2716" s="33">
        <v>0</v>
      </c>
      <c r="D2716" s="33">
        <v>0</v>
      </c>
      <c r="E2716" s="33">
        <v>0</v>
      </c>
      <c r="F2716" s="33">
        <v>0</v>
      </c>
      <c r="G2716" s="33">
        <v>0</v>
      </c>
      <c r="H2716" s="33">
        <v>0</v>
      </c>
      <c r="I2716" s="33">
        <v>0</v>
      </c>
      <c r="J2716" s="33">
        <v>0</v>
      </c>
      <c r="K2716" s="33">
        <v>0</v>
      </c>
      <c r="L2716" s="33">
        <v>0</v>
      </c>
      <c r="M2716" s="33">
        <v>0</v>
      </c>
      <c r="N2716" s="33">
        <v>0</v>
      </c>
      <c r="O2716" s="33">
        <v>0</v>
      </c>
      <c r="P2716" s="33">
        <v>0</v>
      </c>
      <c r="Q2716" s="33">
        <v>0</v>
      </c>
      <c r="R2716" s="33">
        <v>0</v>
      </c>
      <c r="S2716" s="33">
        <v>0</v>
      </c>
    </row>
    <row r="2717" spans="2:19">
      <c r="B2717" s="5">
        <v>1968</v>
      </c>
      <c r="C2717" s="33">
        <v>0</v>
      </c>
      <c r="D2717" s="33">
        <v>0</v>
      </c>
      <c r="E2717" s="33">
        <v>0</v>
      </c>
      <c r="F2717" s="33">
        <v>0</v>
      </c>
      <c r="G2717" s="33">
        <v>0</v>
      </c>
      <c r="H2717" s="33">
        <v>0</v>
      </c>
      <c r="I2717" s="33">
        <v>0</v>
      </c>
      <c r="J2717" s="33">
        <v>0</v>
      </c>
      <c r="K2717" s="33">
        <v>0</v>
      </c>
      <c r="L2717" s="33">
        <v>0</v>
      </c>
      <c r="M2717" s="33">
        <v>0</v>
      </c>
      <c r="N2717" s="33">
        <v>0</v>
      </c>
      <c r="O2717" s="33">
        <v>0</v>
      </c>
      <c r="P2717" s="33">
        <v>0</v>
      </c>
      <c r="Q2717" s="33">
        <v>0</v>
      </c>
      <c r="R2717" s="33">
        <v>0</v>
      </c>
      <c r="S2717" s="33">
        <v>0</v>
      </c>
    </row>
    <row r="2718" spans="2:19">
      <c r="B2718" s="5">
        <v>1967</v>
      </c>
      <c r="C2718" s="33">
        <v>0</v>
      </c>
      <c r="D2718" s="33">
        <v>0</v>
      </c>
      <c r="E2718" s="33">
        <v>0</v>
      </c>
      <c r="F2718" s="33">
        <v>0</v>
      </c>
      <c r="G2718" s="33">
        <v>0</v>
      </c>
      <c r="H2718" s="33">
        <v>0</v>
      </c>
      <c r="I2718" s="33">
        <v>0</v>
      </c>
      <c r="J2718" s="33">
        <v>0</v>
      </c>
      <c r="K2718" s="33">
        <v>0</v>
      </c>
      <c r="L2718" s="33">
        <v>0</v>
      </c>
      <c r="M2718" s="33">
        <v>0</v>
      </c>
      <c r="N2718" s="33">
        <v>0</v>
      </c>
      <c r="O2718" s="33">
        <v>0</v>
      </c>
      <c r="P2718" s="33">
        <v>0</v>
      </c>
      <c r="Q2718" s="33">
        <v>0</v>
      </c>
      <c r="R2718" s="33">
        <v>0</v>
      </c>
      <c r="S2718" s="33">
        <v>0</v>
      </c>
    </row>
    <row r="2719" spans="2:19">
      <c r="B2719" s="5">
        <v>1966</v>
      </c>
      <c r="C2719" s="33">
        <v>0</v>
      </c>
      <c r="D2719" s="33">
        <v>0</v>
      </c>
      <c r="E2719" s="33">
        <v>0</v>
      </c>
      <c r="F2719" s="33">
        <v>0</v>
      </c>
      <c r="G2719" s="33">
        <v>0</v>
      </c>
      <c r="H2719" s="33">
        <v>0</v>
      </c>
      <c r="I2719" s="33">
        <v>0</v>
      </c>
      <c r="J2719" s="33">
        <v>0</v>
      </c>
      <c r="K2719" s="33">
        <v>0</v>
      </c>
      <c r="L2719" s="33">
        <v>0</v>
      </c>
      <c r="M2719" s="33">
        <v>0</v>
      </c>
      <c r="N2719" s="33">
        <v>0</v>
      </c>
      <c r="O2719" s="33">
        <v>0</v>
      </c>
      <c r="P2719" s="33">
        <v>0</v>
      </c>
      <c r="Q2719" s="33">
        <v>0</v>
      </c>
      <c r="R2719" s="33">
        <v>0</v>
      </c>
      <c r="S2719" s="33">
        <v>0</v>
      </c>
    </row>
    <row r="2720" spans="2:19">
      <c r="B2720" s="5">
        <v>1965</v>
      </c>
      <c r="C2720" s="33">
        <v>0</v>
      </c>
      <c r="D2720" s="33">
        <v>0</v>
      </c>
      <c r="E2720" s="33">
        <v>0</v>
      </c>
      <c r="F2720" s="33">
        <v>0</v>
      </c>
      <c r="G2720" s="33">
        <v>0</v>
      </c>
      <c r="H2720" s="33">
        <v>0</v>
      </c>
      <c r="I2720" s="33">
        <v>0</v>
      </c>
      <c r="J2720" s="33">
        <v>0</v>
      </c>
      <c r="K2720" s="33">
        <v>0</v>
      </c>
      <c r="L2720" s="33">
        <v>0</v>
      </c>
      <c r="M2720" s="33">
        <v>0</v>
      </c>
      <c r="N2720" s="33">
        <v>0</v>
      </c>
      <c r="O2720" s="33">
        <v>0</v>
      </c>
      <c r="P2720" s="33">
        <v>0</v>
      </c>
      <c r="Q2720" s="33">
        <v>0</v>
      </c>
      <c r="R2720" s="33">
        <v>0</v>
      </c>
      <c r="S2720" s="33">
        <v>0</v>
      </c>
    </row>
    <row r="2721" spans="2:19">
      <c r="B2721" s="5">
        <v>1964</v>
      </c>
      <c r="C2721" s="33">
        <v>0</v>
      </c>
      <c r="D2721" s="33">
        <v>0</v>
      </c>
      <c r="E2721" s="33">
        <v>0</v>
      </c>
      <c r="F2721" s="33">
        <v>0</v>
      </c>
      <c r="G2721" s="33">
        <v>0</v>
      </c>
      <c r="H2721" s="33">
        <v>0</v>
      </c>
      <c r="I2721" s="33">
        <v>0</v>
      </c>
      <c r="J2721" s="33">
        <v>0</v>
      </c>
      <c r="K2721" s="33">
        <v>0</v>
      </c>
      <c r="L2721" s="33">
        <v>0</v>
      </c>
      <c r="M2721" s="33">
        <v>0</v>
      </c>
      <c r="N2721" s="33">
        <v>0</v>
      </c>
      <c r="O2721" s="33">
        <v>0</v>
      </c>
      <c r="P2721" s="33">
        <v>0</v>
      </c>
      <c r="Q2721" s="33">
        <v>0</v>
      </c>
      <c r="R2721" s="33">
        <v>0</v>
      </c>
      <c r="S2721" s="33">
        <v>0</v>
      </c>
    </row>
    <row r="2722" spans="2:19">
      <c r="B2722" s="5">
        <v>1963</v>
      </c>
      <c r="C2722" s="33">
        <v>0</v>
      </c>
      <c r="D2722" s="33">
        <v>0</v>
      </c>
      <c r="E2722" s="33">
        <v>0</v>
      </c>
      <c r="F2722" s="33">
        <v>0</v>
      </c>
      <c r="G2722" s="33">
        <v>0</v>
      </c>
      <c r="H2722" s="33">
        <v>0</v>
      </c>
      <c r="I2722" s="33">
        <v>0</v>
      </c>
      <c r="J2722" s="33">
        <v>0</v>
      </c>
      <c r="K2722" s="33">
        <v>0</v>
      </c>
      <c r="L2722" s="33">
        <v>0</v>
      </c>
      <c r="M2722" s="33">
        <v>0</v>
      </c>
      <c r="N2722" s="33">
        <v>0</v>
      </c>
      <c r="O2722" s="33">
        <v>0</v>
      </c>
      <c r="P2722" s="33">
        <v>0</v>
      </c>
      <c r="Q2722" s="33">
        <v>0</v>
      </c>
      <c r="R2722" s="33">
        <v>0</v>
      </c>
      <c r="S2722" s="33">
        <v>0</v>
      </c>
    </row>
    <row r="2723" spans="2:19">
      <c r="B2723" s="5">
        <v>1962</v>
      </c>
      <c r="C2723" s="33">
        <v>0</v>
      </c>
      <c r="D2723" s="33">
        <v>0</v>
      </c>
      <c r="E2723" s="33">
        <v>0</v>
      </c>
      <c r="F2723" s="33">
        <v>0</v>
      </c>
      <c r="G2723" s="33">
        <v>0</v>
      </c>
      <c r="H2723" s="33">
        <v>0</v>
      </c>
      <c r="I2723" s="33">
        <v>0</v>
      </c>
      <c r="J2723" s="33">
        <v>0</v>
      </c>
      <c r="K2723" s="33">
        <v>0</v>
      </c>
      <c r="L2723" s="33">
        <v>0</v>
      </c>
      <c r="M2723" s="33">
        <v>0</v>
      </c>
      <c r="N2723" s="33">
        <v>0</v>
      </c>
      <c r="O2723" s="33">
        <v>0</v>
      </c>
      <c r="P2723" s="33">
        <v>0</v>
      </c>
      <c r="Q2723" s="33">
        <v>0</v>
      </c>
      <c r="R2723" s="33">
        <v>0</v>
      </c>
      <c r="S2723" s="33">
        <v>0</v>
      </c>
    </row>
    <row r="2724" spans="2:19">
      <c r="B2724" s="5">
        <v>1961</v>
      </c>
      <c r="C2724" s="33">
        <v>0</v>
      </c>
      <c r="D2724" s="33">
        <v>0</v>
      </c>
      <c r="E2724" s="33">
        <v>0</v>
      </c>
      <c r="F2724" s="33">
        <v>0</v>
      </c>
      <c r="G2724" s="33">
        <v>0</v>
      </c>
      <c r="H2724" s="33">
        <v>0</v>
      </c>
      <c r="I2724" s="33">
        <v>0</v>
      </c>
      <c r="J2724" s="33">
        <v>0</v>
      </c>
      <c r="K2724" s="33">
        <v>0</v>
      </c>
      <c r="L2724" s="33">
        <v>0</v>
      </c>
      <c r="M2724" s="33">
        <v>0</v>
      </c>
      <c r="N2724" s="33">
        <v>0</v>
      </c>
      <c r="O2724" s="33">
        <v>0</v>
      </c>
      <c r="P2724" s="33">
        <v>0</v>
      </c>
      <c r="Q2724" s="33">
        <v>0</v>
      </c>
      <c r="R2724" s="33">
        <v>0</v>
      </c>
      <c r="S2724" s="33">
        <v>0</v>
      </c>
    </row>
    <row r="2725" spans="2:19">
      <c r="B2725" s="5">
        <v>1960</v>
      </c>
      <c r="C2725" s="33">
        <v>0</v>
      </c>
      <c r="D2725" s="33">
        <v>0</v>
      </c>
      <c r="E2725" s="33">
        <v>0</v>
      </c>
      <c r="F2725" s="33">
        <v>0</v>
      </c>
      <c r="G2725" s="33">
        <v>0</v>
      </c>
      <c r="H2725" s="33">
        <v>0</v>
      </c>
      <c r="I2725" s="33">
        <v>0</v>
      </c>
      <c r="J2725" s="33">
        <v>0</v>
      </c>
      <c r="K2725" s="33">
        <v>0</v>
      </c>
      <c r="L2725" s="33">
        <v>0</v>
      </c>
      <c r="M2725" s="33">
        <v>0</v>
      </c>
      <c r="N2725" s="33">
        <v>0</v>
      </c>
      <c r="O2725" s="33">
        <v>0</v>
      </c>
      <c r="P2725" s="33">
        <v>0</v>
      </c>
      <c r="Q2725" s="33">
        <v>0</v>
      </c>
      <c r="R2725" s="33">
        <v>0</v>
      </c>
      <c r="S2725" s="33">
        <v>0</v>
      </c>
    </row>
    <row r="2726" spans="2:19">
      <c r="B2726" s="5">
        <v>1959</v>
      </c>
      <c r="C2726" s="33">
        <v>0</v>
      </c>
      <c r="D2726" s="33">
        <v>0</v>
      </c>
      <c r="E2726" s="33">
        <v>0</v>
      </c>
      <c r="F2726" s="33">
        <v>0</v>
      </c>
      <c r="G2726" s="33">
        <v>0</v>
      </c>
      <c r="H2726" s="33">
        <v>0</v>
      </c>
      <c r="I2726" s="33">
        <v>0</v>
      </c>
      <c r="J2726" s="33">
        <v>0</v>
      </c>
      <c r="K2726" s="33">
        <v>0</v>
      </c>
      <c r="L2726" s="33">
        <v>0</v>
      </c>
      <c r="M2726" s="33">
        <v>0</v>
      </c>
      <c r="N2726" s="33">
        <v>0</v>
      </c>
      <c r="O2726" s="33">
        <v>0</v>
      </c>
      <c r="P2726" s="33">
        <v>0</v>
      </c>
      <c r="Q2726" s="33">
        <v>0</v>
      </c>
      <c r="R2726" s="33">
        <v>0</v>
      </c>
      <c r="S2726" s="33">
        <v>0</v>
      </c>
    </row>
    <row r="2727" spans="2:19">
      <c r="B2727" s="5">
        <v>1958</v>
      </c>
      <c r="C2727" s="33">
        <v>0</v>
      </c>
      <c r="D2727" s="33">
        <v>0</v>
      </c>
      <c r="E2727" s="33">
        <v>0</v>
      </c>
      <c r="F2727" s="33">
        <v>0</v>
      </c>
      <c r="G2727" s="33">
        <v>0</v>
      </c>
      <c r="H2727" s="33">
        <v>0</v>
      </c>
      <c r="I2727" s="33">
        <v>0</v>
      </c>
      <c r="J2727" s="33">
        <v>0</v>
      </c>
      <c r="K2727" s="33">
        <v>0</v>
      </c>
      <c r="L2727" s="33">
        <v>0</v>
      </c>
      <c r="M2727" s="33">
        <v>0</v>
      </c>
      <c r="N2727" s="33">
        <v>0</v>
      </c>
      <c r="O2727" s="33">
        <v>0</v>
      </c>
      <c r="P2727" s="33">
        <v>0</v>
      </c>
      <c r="Q2727" s="33">
        <v>0</v>
      </c>
      <c r="R2727" s="33">
        <v>0</v>
      </c>
      <c r="S2727" s="33">
        <v>0</v>
      </c>
    </row>
    <row r="2728" spans="2:19">
      <c r="B2728" s="5">
        <v>1957</v>
      </c>
      <c r="C2728" s="33">
        <v>0</v>
      </c>
      <c r="D2728" s="33">
        <v>0</v>
      </c>
      <c r="E2728" s="33">
        <v>0</v>
      </c>
      <c r="F2728" s="33">
        <v>0</v>
      </c>
      <c r="G2728" s="33">
        <v>0</v>
      </c>
      <c r="H2728" s="33">
        <v>0</v>
      </c>
      <c r="I2728" s="33">
        <v>0</v>
      </c>
      <c r="J2728" s="33">
        <v>0</v>
      </c>
      <c r="K2728" s="33">
        <v>0</v>
      </c>
      <c r="L2728" s="33">
        <v>0</v>
      </c>
      <c r="M2728" s="33">
        <v>0</v>
      </c>
      <c r="N2728" s="33">
        <v>0</v>
      </c>
      <c r="O2728" s="33">
        <v>0</v>
      </c>
      <c r="P2728" s="33">
        <v>0</v>
      </c>
      <c r="Q2728" s="33">
        <v>0</v>
      </c>
      <c r="R2728" s="33">
        <v>0</v>
      </c>
      <c r="S2728" s="33">
        <v>0</v>
      </c>
    </row>
    <row r="2729" spans="2:19">
      <c r="B2729" s="5">
        <v>1956</v>
      </c>
      <c r="C2729" s="33">
        <v>0</v>
      </c>
      <c r="D2729" s="33">
        <v>0</v>
      </c>
      <c r="E2729" s="33">
        <v>0</v>
      </c>
      <c r="F2729" s="33">
        <v>0</v>
      </c>
      <c r="G2729" s="33">
        <v>0</v>
      </c>
      <c r="H2729" s="33">
        <v>0</v>
      </c>
      <c r="I2729" s="33">
        <v>0</v>
      </c>
      <c r="J2729" s="33">
        <v>0</v>
      </c>
      <c r="K2729" s="33">
        <v>0</v>
      </c>
      <c r="L2729" s="33">
        <v>0</v>
      </c>
      <c r="M2729" s="33">
        <v>0</v>
      </c>
      <c r="N2729" s="33">
        <v>0</v>
      </c>
      <c r="O2729" s="33">
        <v>0</v>
      </c>
      <c r="P2729" s="33">
        <v>0</v>
      </c>
      <c r="Q2729" s="33">
        <v>0</v>
      </c>
      <c r="R2729" s="33">
        <v>0</v>
      </c>
      <c r="S2729" s="33">
        <v>0</v>
      </c>
    </row>
    <row r="2730" spans="2:19">
      <c r="B2730" s="5">
        <v>1955</v>
      </c>
      <c r="C2730" s="33">
        <v>0</v>
      </c>
      <c r="D2730" s="33">
        <v>0</v>
      </c>
      <c r="E2730" s="33">
        <v>0</v>
      </c>
      <c r="F2730" s="33">
        <v>0</v>
      </c>
      <c r="G2730" s="33">
        <v>0</v>
      </c>
      <c r="H2730" s="33">
        <v>0</v>
      </c>
      <c r="I2730" s="33">
        <v>0</v>
      </c>
      <c r="J2730" s="33">
        <v>0</v>
      </c>
      <c r="K2730" s="33">
        <v>0</v>
      </c>
      <c r="L2730" s="33">
        <v>0</v>
      </c>
      <c r="M2730" s="33">
        <v>0</v>
      </c>
      <c r="N2730" s="33">
        <v>0</v>
      </c>
      <c r="O2730" s="33">
        <v>0</v>
      </c>
      <c r="P2730" s="33">
        <v>0</v>
      </c>
      <c r="Q2730" s="33">
        <v>0</v>
      </c>
      <c r="R2730" s="33">
        <v>0</v>
      </c>
      <c r="S2730" s="33">
        <v>0</v>
      </c>
    </row>
    <row r="2731" spans="2:19">
      <c r="B2731" s="5">
        <v>1954</v>
      </c>
      <c r="C2731" s="33">
        <v>0</v>
      </c>
      <c r="D2731" s="33">
        <v>0</v>
      </c>
      <c r="E2731" s="33">
        <v>0</v>
      </c>
      <c r="F2731" s="33">
        <v>0</v>
      </c>
      <c r="G2731" s="33">
        <v>0</v>
      </c>
      <c r="H2731" s="33">
        <v>0</v>
      </c>
      <c r="I2731" s="33">
        <v>0</v>
      </c>
      <c r="J2731" s="33">
        <v>0</v>
      </c>
      <c r="K2731" s="33">
        <v>0</v>
      </c>
      <c r="L2731" s="33">
        <v>0</v>
      </c>
      <c r="M2731" s="33">
        <v>0</v>
      </c>
      <c r="N2731" s="33">
        <v>0</v>
      </c>
      <c r="O2731" s="33">
        <v>0</v>
      </c>
      <c r="P2731" s="33">
        <v>0</v>
      </c>
      <c r="Q2731" s="33">
        <v>0</v>
      </c>
      <c r="R2731" s="33">
        <v>0</v>
      </c>
      <c r="S2731" s="33">
        <v>0</v>
      </c>
    </row>
    <row r="2732" spans="2:19">
      <c r="B2732" s="5">
        <v>1953</v>
      </c>
      <c r="C2732" s="33">
        <v>0</v>
      </c>
      <c r="D2732" s="33">
        <v>0</v>
      </c>
      <c r="E2732" s="33">
        <v>0</v>
      </c>
      <c r="F2732" s="33">
        <v>0</v>
      </c>
      <c r="G2732" s="33">
        <v>0</v>
      </c>
      <c r="H2732" s="33">
        <v>0</v>
      </c>
      <c r="I2732" s="33">
        <v>0</v>
      </c>
      <c r="J2732" s="33">
        <v>0</v>
      </c>
      <c r="K2732" s="33">
        <v>0</v>
      </c>
      <c r="L2732" s="33">
        <v>0</v>
      </c>
      <c r="M2732" s="33">
        <v>0</v>
      </c>
      <c r="N2732" s="33">
        <v>0</v>
      </c>
      <c r="O2732" s="33">
        <v>0</v>
      </c>
      <c r="P2732" s="33">
        <v>0</v>
      </c>
      <c r="Q2732" s="33">
        <v>0</v>
      </c>
      <c r="R2732" s="33">
        <v>0</v>
      </c>
      <c r="S2732" s="33">
        <v>0</v>
      </c>
    </row>
    <row r="2733" spans="2:19">
      <c r="B2733" s="5">
        <v>1952</v>
      </c>
      <c r="C2733" s="33">
        <v>0</v>
      </c>
      <c r="D2733" s="33">
        <v>0</v>
      </c>
      <c r="E2733" s="33">
        <v>0</v>
      </c>
      <c r="F2733" s="33">
        <v>0</v>
      </c>
      <c r="G2733" s="33">
        <v>0</v>
      </c>
      <c r="H2733" s="33">
        <v>0</v>
      </c>
      <c r="I2733" s="33">
        <v>0</v>
      </c>
      <c r="J2733" s="33">
        <v>0</v>
      </c>
      <c r="K2733" s="33">
        <v>0</v>
      </c>
      <c r="L2733" s="33">
        <v>0</v>
      </c>
      <c r="M2733" s="33">
        <v>0</v>
      </c>
      <c r="N2733" s="33">
        <v>0</v>
      </c>
      <c r="O2733" s="33">
        <v>0</v>
      </c>
      <c r="P2733" s="33">
        <v>0</v>
      </c>
      <c r="Q2733" s="33">
        <v>0</v>
      </c>
      <c r="R2733" s="33">
        <v>0</v>
      </c>
      <c r="S2733" s="33">
        <v>0</v>
      </c>
    </row>
    <row r="2734" spans="2:19">
      <c r="B2734" s="5">
        <v>1951</v>
      </c>
      <c r="C2734" s="33">
        <v>0</v>
      </c>
      <c r="D2734" s="33">
        <v>0</v>
      </c>
      <c r="E2734" s="33">
        <v>0</v>
      </c>
      <c r="F2734" s="33">
        <v>0</v>
      </c>
      <c r="G2734" s="33">
        <v>0</v>
      </c>
      <c r="H2734" s="33">
        <v>0</v>
      </c>
      <c r="I2734" s="33">
        <v>0</v>
      </c>
      <c r="J2734" s="33">
        <v>0</v>
      </c>
      <c r="K2734" s="33">
        <v>0</v>
      </c>
      <c r="L2734" s="33">
        <v>0</v>
      </c>
      <c r="M2734" s="33">
        <v>0</v>
      </c>
      <c r="N2734" s="33">
        <v>0</v>
      </c>
      <c r="O2734" s="33">
        <v>0</v>
      </c>
      <c r="P2734" s="33">
        <v>0</v>
      </c>
      <c r="Q2734" s="33">
        <v>0</v>
      </c>
      <c r="R2734" s="33">
        <v>0</v>
      </c>
      <c r="S2734" s="33">
        <v>0</v>
      </c>
    </row>
    <row r="2735" spans="2:19">
      <c r="B2735" s="5">
        <v>1950</v>
      </c>
      <c r="C2735" s="33">
        <v>0</v>
      </c>
      <c r="D2735" s="33">
        <v>0</v>
      </c>
      <c r="E2735" s="33">
        <v>0</v>
      </c>
      <c r="F2735" s="33">
        <v>0</v>
      </c>
      <c r="G2735" s="33">
        <v>0</v>
      </c>
      <c r="H2735" s="33">
        <v>0</v>
      </c>
      <c r="I2735" s="33">
        <v>0</v>
      </c>
      <c r="J2735" s="33">
        <v>0</v>
      </c>
      <c r="K2735" s="33">
        <v>0</v>
      </c>
      <c r="L2735" s="33">
        <v>0</v>
      </c>
      <c r="M2735" s="33">
        <v>0</v>
      </c>
      <c r="N2735" s="33">
        <v>0</v>
      </c>
      <c r="O2735" s="33">
        <v>0</v>
      </c>
      <c r="P2735" s="33">
        <v>0</v>
      </c>
      <c r="Q2735" s="33">
        <v>0</v>
      </c>
      <c r="R2735" s="33">
        <v>0</v>
      </c>
      <c r="S2735" s="33">
        <v>0</v>
      </c>
    </row>
    <row r="2736" spans="2:19">
      <c r="B2736" s="5">
        <v>1949</v>
      </c>
      <c r="C2736" s="33">
        <v>0</v>
      </c>
      <c r="D2736" s="33">
        <v>0</v>
      </c>
      <c r="E2736" s="33">
        <v>0</v>
      </c>
      <c r="F2736" s="33">
        <v>0</v>
      </c>
      <c r="G2736" s="33">
        <v>0</v>
      </c>
      <c r="H2736" s="33">
        <v>0</v>
      </c>
      <c r="I2736" s="33">
        <v>0</v>
      </c>
      <c r="J2736" s="33">
        <v>0</v>
      </c>
      <c r="K2736" s="33">
        <v>0</v>
      </c>
      <c r="L2736" s="33">
        <v>0</v>
      </c>
      <c r="M2736" s="33">
        <v>0</v>
      </c>
      <c r="N2736" s="33">
        <v>0</v>
      </c>
      <c r="O2736" s="33">
        <v>0</v>
      </c>
      <c r="P2736" s="33">
        <v>0</v>
      </c>
      <c r="Q2736" s="33">
        <v>0</v>
      </c>
      <c r="R2736" s="33">
        <v>0</v>
      </c>
      <c r="S2736" s="33">
        <v>0</v>
      </c>
    </row>
    <row r="2737" spans="2:19">
      <c r="B2737" s="5">
        <v>1948</v>
      </c>
      <c r="C2737" s="33">
        <v>0</v>
      </c>
      <c r="D2737" s="33">
        <v>0</v>
      </c>
      <c r="E2737" s="33">
        <v>0</v>
      </c>
      <c r="F2737" s="33">
        <v>0</v>
      </c>
      <c r="G2737" s="33">
        <v>0</v>
      </c>
      <c r="H2737" s="33">
        <v>0</v>
      </c>
      <c r="I2737" s="33">
        <v>0</v>
      </c>
      <c r="J2737" s="33">
        <v>0</v>
      </c>
      <c r="K2737" s="33">
        <v>0</v>
      </c>
      <c r="L2737" s="33">
        <v>0</v>
      </c>
      <c r="M2737" s="33">
        <v>0</v>
      </c>
      <c r="N2737" s="33">
        <v>0</v>
      </c>
      <c r="O2737" s="33">
        <v>0</v>
      </c>
      <c r="P2737" s="33">
        <v>0</v>
      </c>
      <c r="Q2737" s="33">
        <v>0</v>
      </c>
      <c r="R2737" s="33">
        <v>0</v>
      </c>
      <c r="S2737" s="33">
        <v>0</v>
      </c>
    </row>
    <row r="2738" spans="2:19">
      <c r="B2738" s="5">
        <v>1947</v>
      </c>
      <c r="C2738" s="33">
        <v>0</v>
      </c>
      <c r="D2738" s="33">
        <v>0</v>
      </c>
      <c r="E2738" s="33">
        <v>0</v>
      </c>
      <c r="F2738" s="33">
        <v>0</v>
      </c>
      <c r="G2738" s="33">
        <v>0</v>
      </c>
      <c r="H2738" s="33">
        <v>0</v>
      </c>
      <c r="I2738" s="33">
        <v>0</v>
      </c>
      <c r="J2738" s="33">
        <v>0</v>
      </c>
      <c r="K2738" s="33">
        <v>0</v>
      </c>
      <c r="L2738" s="33">
        <v>0</v>
      </c>
      <c r="M2738" s="33">
        <v>0</v>
      </c>
      <c r="N2738" s="33">
        <v>0</v>
      </c>
      <c r="O2738" s="33">
        <v>0</v>
      </c>
      <c r="P2738" s="33">
        <v>0</v>
      </c>
      <c r="Q2738" s="33">
        <v>0</v>
      </c>
      <c r="R2738" s="33">
        <v>0</v>
      </c>
      <c r="S2738" s="33">
        <v>0</v>
      </c>
    </row>
    <row r="2739" spans="2:19">
      <c r="B2739" s="5">
        <v>1946</v>
      </c>
      <c r="C2739" s="33">
        <v>0</v>
      </c>
      <c r="D2739" s="33">
        <v>0</v>
      </c>
      <c r="E2739" s="33">
        <v>0</v>
      </c>
      <c r="F2739" s="33">
        <v>0</v>
      </c>
      <c r="G2739" s="33">
        <v>0</v>
      </c>
      <c r="H2739" s="33">
        <v>0</v>
      </c>
      <c r="I2739" s="33">
        <v>0</v>
      </c>
      <c r="J2739" s="33">
        <v>0</v>
      </c>
      <c r="K2739" s="33">
        <v>0</v>
      </c>
      <c r="L2739" s="33">
        <v>0</v>
      </c>
      <c r="M2739" s="33">
        <v>0</v>
      </c>
      <c r="N2739" s="33">
        <v>0</v>
      </c>
      <c r="O2739" s="33">
        <v>0</v>
      </c>
      <c r="P2739" s="33">
        <v>0</v>
      </c>
      <c r="Q2739" s="33">
        <v>0</v>
      </c>
      <c r="R2739" s="33">
        <v>0</v>
      </c>
      <c r="S2739" s="33">
        <v>0</v>
      </c>
    </row>
    <row r="2740" spans="2:19">
      <c r="B2740" s="5">
        <v>1945</v>
      </c>
      <c r="C2740" s="33">
        <v>0</v>
      </c>
      <c r="D2740" s="33">
        <v>0</v>
      </c>
      <c r="E2740" s="33">
        <v>0</v>
      </c>
      <c r="F2740" s="33">
        <v>0</v>
      </c>
      <c r="G2740" s="33">
        <v>0</v>
      </c>
      <c r="H2740" s="33">
        <v>0</v>
      </c>
      <c r="I2740" s="33">
        <v>0</v>
      </c>
      <c r="J2740" s="33">
        <v>0</v>
      </c>
      <c r="K2740" s="33">
        <v>0</v>
      </c>
      <c r="L2740" s="33">
        <v>0</v>
      </c>
      <c r="M2740" s="33">
        <v>0</v>
      </c>
      <c r="N2740" s="33">
        <v>0</v>
      </c>
      <c r="O2740" s="33">
        <v>0</v>
      </c>
      <c r="P2740" s="33">
        <v>0</v>
      </c>
      <c r="Q2740" s="33">
        <v>0</v>
      </c>
      <c r="R2740" s="33">
        <v>0</v>
      </c>
      <c r="S2740" s="33">
        <v>0</v>
      </c>
    </row>
    <row r="2741" spans="2:19">
      <c r="B2741" s="5">
        <v>1944</v>
      </c>
      <c r="C2741" s="33">
        <v>0</v>
      </c>
      <c r="D2741" s="33">
        <v>0</v>
      </c>
      <c r="E2741" s="33">
        <v>0</v>
      </c>
      <c r="F2741" s="33">
        <v>0</v>
      </c>
      <c r="G2741" s="33">
        <v>0</v>
      </c>
      <c r="H2741" s="33">
        <v>0</v>
      </c>
      <c r="I2741" s="33">
        <v>0</v>
      </c>
      <c r="J2741" s="33">
        <v>0</v>
      </c>
      <c r="K2741" s="33">
        <v>0</v>
      </c>
      <c r="L2741" s="33">
        <v>0</v>
      </c>
      <c r="M2741" s="33">
        <v>0</v>
      </c>
      <c r="N2741" s="33">
        <v>0</v>
      </c>
      <c r="O2741" s="33">
        <v>0</v>
      </c>
      <c r="P2741" s="33">
        <v>0</v>
      </c>
      <c r="Q2741" s="33">
        <v>0</v>
      </c>
      <c r="R2741" s="33">
        <v>0</v>
      </c>
      <c r="S2741" s="33">
        <v>0</v>
      </c>
    </row>
    <row r="2742" spans="2:19">
      <c r="B2742" s="5">
        <v>1943</v>
      </c>
      <c r="C2742" s="33">
        <v>0</v>
      </c>
      <c r="D2742" s="33">
        <v>0</v>
      </c>
      <c r="E2742" s="33">
        <v>0</v>
      </c>
      <c r="F2742" s="33">
        <v>0</v>
      </c>
      <c r="G2742" s="33">
        <v>0</v>
      </c>
      <c r="H2742" s="33">
        <v>0</v>
      </c>
      <c r="I2742" s="33">
        <v>0</v>
      </c>
      <c r="J2742" s="33">
        <v>0</v>
      </c>
      <c r="K2742" s="33">
        <v>0</v>
      </c>
      <c r="L2742" s="33">
        <v>0</v>
      </c>
      <c r="M2742" s="33">
        <v>0</v>
      </c>
      <c r="N2742" s="33">
        <v>0</v>
      </c>
      <c r="O2742" s="33">
        <v>0</v>
      </c>
      <c r="P2742" s="33">
        <v>0</v>
      </c>
      <c r="Q2742" s="33">
        <v>0</v>
      </c>
      <c r="R2742" s="33">
        <v>0</v>
      </c>
      <c r="S2742" s="33">
        <v>0</v>
      </c>
    </row>
    <row r="2743" spans="2:19">
      <c r="B2743" s="5">
        <v>1942</v>
      </c>
      <c r="C2743" s="33">
        <v>0</v>
      </c>
      <c r="D2743" s="33">
        <v>0</v>
      </c>
      <c r="E2743" s="33">
        <v>0</v>
      </c>
      <c r="F2743" s="33">
        <v>0</v>
      </c>
      <c r="G2743" s="33">
        <v>0</v>
      </c>
      <c r="H2743" s="33">
        <v>0</v>
      </c>
      <c r="I2743" s="33">
        <v>0</v>
      </c>
      <c r="J2743" s="33">
        <v>0</v>
      </c>
      <c r="K2743" s="33">
        <v>0</v>
      </c>
      <c r="L2743" s="33">
        <v>0</v>
      </c>
      <c r="M2743" s="33">
        <v>0</v>
      </c>
      <c r="N2743" s="33">
        <v>0</v>
      </c>
      <c r="O2743" s="33">
        <v>0</v>
      </c>
      <c r="P2743" s="33">
        <v>0</v>
      </c>
      <c r="Q2743" s="33">
        <v>0</v>
      </c>
      <c r="R2743" s="33">
        <v>0</v>
      </c>
      <c r="S2743" s="33">
        <v>0</v>
      </c>
    </row>
    <row r="2744" spans="2:19">
      <c r="B2744" s="5">
        <v>1941</v>
      </c>
      <c r="C2744" s="33">
        <v>0</v>
      </c>
      <c r="D2744" s="33">
        <v>0</v>
      </c>
      <c r="E2744" s="33">
        <v>0</v>
      </c>
      <c r="F2744" s="33">
        <v>0</v>
      </c>
      <c r="G2744" s="33">
        <v>0</v>
      </c>
      <c r="H2744" s="33">
        <v>0</v>
      </c>
      <c r="I2744" s="33">
        <v>0</v>
      </c>
      <c r="J2744" s="33">
        <v>0</v>
      </c>
      <c r="K2744" s="33">
        <v>0</v>
      </c>
      <c r="L2744" s="33">
        <v>0</v>
      </c>
      <c r="M2744" s="33">
        <v>0</v>
      </c>
      <c r="N2744" s="33">
        <v>0</v>
      </c>
      <c r="O2744" s="33">
        <v>0</v>
      </c>
      <c r="P2744" s="33">
        <v>0</v>
      </c>
      <c r="Q2744" s="33">
        <v>0</v>
      </c>
      <c r="R2744" s="33">
        <v>0</v>
      </c>
      <c r="S2744" s="33">
        <v>0</v>
      </c>
    </row>
    <row r="2745" spans="2:19">
      <c r="B2745" s="5">
        <v>1940</v>
      </c>
      <c r="C2745" s="33">
        <v>0</v>
      </c>
      <c r="D2745" s="33">
        <v>0</v>
      </c>
      <c r="E2745" s="33">
        <v>0</v>
      </c>
      <c r="F2745" s="33">
        <v>0</v>
      </c>
      <c r="G2745" s="33">
        <v>0</v>
      </c>
      <c r="H2745" s="33">
        <v>0</v>
      </c>
      <c r="I2745" s="33">
        <v>0</v>
      </c>
      <c r="J2745" s="33">
        <v>0</v>
      </c>
      <c r="K2745" s="33">
        <v>0</v>
      </c>
      <c r="L2745" s="33">
        <v>0</v>
      </c>
      <c r="M2745" s="33">
        <v>0</v>
      </c>
      <c r="N2745" s="33">
        <v>0</v>
      </c>
      <c r="O2745" s="33">
        <v>0</v>
      </c>
      <c r="P2745" s="33">
        <v>0</v>
      </c>
      <c r="Q2745" s="33">
        <v>0</v>
      </c>
      <c r="R2745" s="33">
        <v>0</v>
      </c>
      <c r="S2745" s="33">
        <v>0</v>
      </c>
    </row>
    <row r="2746" spans="2:19">
      <c r="B2746" s="5">
        <v>1939</v>
      </c>
      <c r="C2746" s="33">
        <v>0</v>
      </c>
      <c r="D2746" s="33">
        <v>0</v>
      </c>
      <c r="E2746" s="33">
        <v>0</v>
      </c>
      <c r="F2746" s="33">
        <v>0</v>
      </c>
      <c r="G2746" s="33">
        <v>0</v>
      </c>
      <c r="H2746" s="33">
        <v>0</v>
      </c>
      <c r="I2746" s="33">
        <v>0</v>
      </c>
      <c r="J2746" s="33">
        <v>0</v>
      </c>
      <c r="K2746" s="33">
        <v>0</v>
      </c>
      <c r="L2746" s="33">
        <v>0</v>
      </c>
      <c r="M2746" s="33">
        <v>0</v>
      </c>
      <c r="N2746" s="33">
        <v>0</v>
      </c>
      <c r="O2746" s="33">
        <v>0</v>
      </c>
      <c r="P2746" s="33">
        <v>0</v>
      </c>
      <c r="Q2746" s="33">
        <v>0</v>
      </c>
      <c r="R2746" s="33">
        <v>0</v>
      </c>
      <c r="S2746" s="33">
        <v>0</v>
      </c>
    </row>
    <row r="2747" spans="2:19">
      <c r="B2747" s="5">
        <v>1938</v>
      </c>
      <c r="C2747" s="33">
        <v>0</v>
      </c>
      <c r="D2747" s="33">
        <v>0</v>
      </c>
      <c r="E2747" s="33">
        <v>0</v>
      </c>
      <c r="F2747" s="33">
        <v>0</v>
      </c>
      <c r="G2747" s="33">
        <v>0</v>
      </c>
      <c r="H2747" s="33">
        <v>0</v>
      </c>
      <c r="I2747" s="33">
        <v>0</v>
      </c>
      <c r="J2747" s="33">
        <v>0</v>
      </c>
      <c r="K2747" s="33">
        <v>0</v>
      </c>
      <c r="L2747" s="33">
        <v>0</v>
      </c>
      <c r="M2747" s="33">
        <v>0</v>
      </c>
      <c r="N2747" s="33">
        <v>0</v>
      </c>
      <c r="O2747" s="33">
        <v>0</v>
      </c>
      <c r="P2747" s="33">
        <v>0</v>
      </c>
      <c r="Q2747" s="33">
        <v>0</v>
      </c>
      <c r="R2747" s="33">
        <v>0</v>
      </c>
      <c r="S2747" s="33">
        <v>0</v>
      </c>
    </row>
    <row r="2748" spans="2:19">
      <c r="B2748" s="5">
        <v>1937</v>
      </c>
      <c r="C2748" s="33">
        <v>0</v>
      </c>
      <c r="D2748" s="33">
        <v>0</v>
      </c>
      <c r="E2748" s="33">
        <v>0</v>
      </c>
      <c r="F2748" s="33">
        <v>0</v>
      </c>
      <c r="G2748" s="33">
        <v>0</v>
      </c>
      <c r="H2748" s="33">
        <v>0</v>
      </c>
      <c r="I2748" s="33">
        <v>0</v>
      </c>
      <c r="J2748" s="33">
        <v>0</v>
      </c>
      <c r="K2748" s="33">
        <v>0</v>
      </c>
      <c r="L2748" s="33">
        <v>0</v>
      </c>
      <c r="M2748" s="33">
        <v>0</v>
      </c>
      <c r="N2748" s="33">
        <v>0</v>
      </c>
      <c r="O2748" s="33">
        <v>0</v>
      </c>
      <c r="P2748" s="33">
        <v>0</v>
      </c>
      <c r="Q2748" s="33">
        <v>0</v>
      </c>
      <c r="R2748" s="33">
        <v>0</v>
      </c>
      <c r="S2748" s="33">
        <v>0</v>
      </c>
    </row>
    <row r="2749" spans="2:19">
      <c r="B2749" s="5">
        <v>1936</v>
      </c>
      <c r="C2749" s="33">
        <v>0</v>
      </c>
      <c r="D2749" s="33">
        <v>0</v>
      </c>
      <c r="E2749" s="33">
        <v>0</v>
      </c>
      <c r="F2749" s="33">
        <v>0</v>
      </c>
      <c r="G2749" s="33">
        <v>0</v>
      </c>
      <c r="H2749" s="33">
        <v>0</v>
      </c>
      <c r="I2749" s="33">
        <v>0</v>
      </c>
      <c r="J2749" s="33">
        <v>0</v>
      </c>
      <c r="K2749" s="33">
        <v>0</v>
      </c>
      <c r="L2749" s="33">
        <v>0</v>
      </c>
      <c r="M2749" s="33">
        <v>0</v>
      </c>
      <c r="N2749" s="33">
        <v>0</v>
      </c>
      <c r="O2749" s="33">
        <v>0</v>
      </c>
      <c r="P2749" s="33">
        <v>0</v>
      </c>
      <c r="Q2749" s="33">
        <v>0</v>
      </c>
      <c r="R2749" s="33">
        <v>0</v>
      </c>
      <c r="S2749" s="33">
        <v>0</v>
      </c>
    </row>
    <row r="2750" spans="2:19">
      <c r="B2750" s="5">
        <v>1935</v>
      </c>
      <c r="C2750" s="33">
        <v>0</v>
      </c>
      <c r="D2750" s="33">
        <v>0</v>
      </c>
      <c r="E2750" s="33">
        <v>0</v>
      </c>
      <c r="F2750" s="33">
        <v>0</v>
      </c>
      <c r="G2750" s="33">
        <v>0</v>
      </c>
      <c r="H2750" s="33">
        <v>0</v>
      </c>
      <c r="I2750" s="33">
        <v>0</v>
      </c>
      <c r="J2750" s="33">
        <v>0</v>
      </c>
      <c r="K2750" s="33">
        <v>0</v>
      </c>
      <c r="L2750" s="33">
        <v>0</v>
      </c>
      <c r="M2750" s="33">
        <v>0</v>
      </c>
      <c r="N2750" s="33">
        <v>0</v>
      </c>
      <c r="O2750" s="33">
        <v>0</v>
      </c>
      <c r="P2750" s="33">
        <v>0</v>
      </c>
      <c r="Q2750" s="33">
        <v>0</v>
      </c>
      <c r="R2750" s="33">
        <v>0</v>
      </c>
      <c r="S2750" s="33">
        <v>0</v>
      </c>
    </row>
    <row r="2751" spans="2:19">
      <c r="B2751" s="5">
        <v>1934</v>
      </c>
      <c r="C2751" s="33">
        <v>0</v>
      </c>
      <c r="D2751" s="33">
        <v>0</v>
      </c>
      <c r="E2751" s="33">
        <v>0</v>
      </c>
      <c r="F2751" s="33">
        <v>0</v>
      </c>
      <c r="G2751" s="33">
        <v>0</v>
      </c>
      <c r="H2751" s="33">
        <v>0</v>
      </c>
      <c r="I2751" s="33">
        <v>0</v>
      </c>
      <c r="J2751" s="33">
        <v>0</v>
      </c>
      <c r="K2751" s="33">
        <v>0</v>
      </c>
      <c r="L2751" s="33">
        <v>0</v>
      </c>
      <c r="M2751" s="33">
        <v>0</v>
      </c>
      <c r="N2751" s="33">
        <v>0</v>
      </c>
      <c r="O2751" s="33">
        <v>0</v>
      </c>
      <c r="P2751" s="33">
        <v>0</v>
      </c>
      <c r="Q2751" s="33">
        <v>0</v>
      </c>
      <c r="R2751" s="33">
        <v>0</v>
      </c>
      <c r="S2751" s="33">
        <v>0</v>
      </c>
    </row>
    <row r="2752" spans="2:19">
      <c r="B2752" s="5">
        <v>1933</v>
      </c>
      <c r="C2752" s="33">
        <v>0</v>
      </c>
      <c r="D2752" s="33">
        <v>0</v>
      </c>
      <c r="E2752" s="33">
        <v>0</v>
      </c>
      <c r="F2752" s="33">
        <v>0</v>
      </c>
      <c r="G2752" s="33">
        <v>0</v>
      </c>
      <c r="H2752" s="33">
        <v>0</v>
      </c>
      <c r="I2752" s="33">
        <v>0</v>
      </c>
      <c r="J2752" s="33">
        <v>0</v>
      </c>
      <c r="K2752" s="33">
        <v>0</v>
      </c>
      <c r="L2752" s="33">
        <v>0</v>
      </c>
      <c r="M2752" s="33">
        <v>0</v>
      </c>
      <c r="N2752" s="33">
        <v>0</v>
      </c>
      <c r="O2752" s="33">
        <v>0</v>
      </c>
      <c r="P2752" s="33">
        <v>0</v>
      </c>
      <c r="Q2752" s="33">
        <v>0</v>
      </c>
      <c r="R2752" s="33">
        <v>0</v>
      </c>
      <c r="S2752" s="33">
        <v>0</v>
      </c>
    </row>
    <row r="2753" spans="1:19">
      <c r="B2753" s="5">
        <v>1932</v>
      </c>
      <c r="C2753" s="33">
        <v>0</v>
      </c>
      <c r="D2753" s="33">
        <v>0</v>
      </c>
      <c r="E2753" s="33">
        <v>0</v>
      </c>
      <c r="F2753" s="33">
        <v>0</v>
      </c>
      <c r="G2753" s="33">
        <v>0</v>
      </c>
      <c r="H2753" s="33">
        <v>0</v>
      </c>
      <c r="I2753" s="33">
        <v>0</v>
      </c>
      <c r="J2753" s="33">
        <v>0</v>
      </c>
      <c r="K2753" s="33">
        <v>0</v>
      </c>
      <c r="L2753" s="33">
        <v>0</v>
      </c>
      <c r="M2753" s="33">
        <v>0</v>
      </c>
      <c r="N2753" s="33">
        <v>0</v>
      </c>
      <c r="O2753" s="33">
        <v>0</v>
      </c>
      <c r="P2753" s="33">
        <v>0</v>
      </c>
      <c r="Q2753" s="33">
        <v>0</v>
      </c>
      <c r="R2753" s="33">
        <v>0</v>
      </c>
      <c r="S2753" s="33">
        <v>0</v>
      </c>
    </row>
    <row r="2754" spans="1:19">
      <c r="B2754" s="5">
        <v>1931</v>
      </c>
      <c r="C2754" s="33">
        <v>0</v>
      </c>
      <c r="D2754" s="33">
        <v>0</v>
      </c>
      <c r="E2754" s="33">
        <v>0</v>
      </c>
      <c r="F2754" s="33">
        <v>0</v>
      </c>
      <c r="G2754" s="33">
        <v>0</v>
      </c>
      <c r="H2754" s="33">
        <v>0</v>
      </c>
      <c r="I2754" s="33">
        <v>0</v>
      </c>
      <c r="J2754" s="33">
        <v>0</v>
      </c>
      <c r="K2754" s="33">
        <v>0</v>
      </c>
      <c r="L2754" s="33">
        <v>0</v>
      </c>
      <c r="M2754" s="33">
        <v>0</v>
      </c>
      <c r="N2754" s="33">
        <v>0</v>
      </c>
      <c r="O2754" s="33">
        <v>0</v>
      </c>
      <c r="P2754" s="33">
        <v>0</v>
      </c>
      <c r="Q2754" s="33">
        <v>0</v>
      </c>
      <c r="R2754" s="33">
        <v>0</v>
      </c>
      <c r="S2754" s="33">
        <v>0</v>
      </c>
    </row>
    <row r="2755" spans="1:19">
      <c r="B2755" s="5">
        <v>1930</v>
      </c>
      <c r="C2755" s="33">
        <v>0</v>
      </c>
      <c r="D2755" s="33">
        <v>0</v>
      </c>
      <c r="E2755" s="33">
        <v>0</v>
      </c>
      <c r="F2755" s="33">
        <v>0</v>
      </c>
      <c r="G2755" s="33">
        <v>0</v>
      </c>
      <c r="H2755" s="33">
        <v>0</v>
      </c>
      <c r="I2755" s="33">
        <v>0</v>
      </c>
      <c r="J2755" s="33">
        <v>0</v>
      </c>
      <c r="K2755" s="33">
        <v>0</v>
      </c>
      <c r="L2755" s="33">
        <v>0</v>
      </c>
      <c r="M2755" s="33">
        <v>0</v>
      </c>
      <c r="N2755" s="33">
        <v>0</v>
      </c>
      <c r="O2755" s="33">
        <v>0</v>
      </c>
      <c r="P2755" s="33">
        <v>0</v>
      </c>
      <c r="Q2755" s="33">
        <v>0</v>
      </c>
      <c r="R2755" s="33">
        <v>0</v>
      </c>
      <c r="S2755" s="33">
        <v>0</v>
      </c>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0</v>
      </c>
      <c r="S2759" s="33">
        <v>0</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0</v>
      </c>
      <c r="Q2761" s="33">
        <v>0</v>
      </c>
      <c r="R2761" s="33">
        <v>0</v>
      </c>
      <c r="S2761" s="33">
        <v>0</v>
      </c>
    </row>
    <row r="2762" spans="1:19">
      <c r="A2762" s="36"/>
      <c r="B2762" s="5">
        <v>2018</v>
      </c>
      <c r="C2762" s="32"/>
      <c r="D2762" s="32"/>
      <c r="E2762" s="32"/>
      <c r="F2762" s="32"/>
      <c r="G2762" s="32"/>
      <c r="H2762" s="32"/>
      <c r="I2762" s="32"/>
      <c r="J2762" s="32"/>
      <c r="K2762" s="32"/>
      <c r="L2762" s="32"/>
      <c r="M2762" s="32"/>
      <c r="N2762" s="32"/>
      <c r="O2762" s="33">
        <v>0</v>
      </c>
      <c r="P2762" s="33">
        <v>0</v>
      </c>
      <c r="Q2762" s="33">
        <v>0</v>
      </c>
      <c r="R2762" s="33">
        <v>0</v>
      </c>
      <c r="S2762" s="33">
        <v>0</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0</v>
      </c>
      <c r="N2764" s="33">
        <v>0</v>
      </c>
      <c r="O2764" s="33">
        <v>0</v>
      </c>
      <c r="P2764" s="33">
        <v>0</v>
      </c>
      <c r="Q2764" s="33">
        <v>0</v>
      </c>
      <c r="R2764" s="33">
        <v>0</v>
      </c>
      <c r="S2764" s="33">
        <v>0</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0</v>
      </c>
      <c r="L2766" s="33">
        <v>0</v>
      </c>
      <c r="M2766" s="33">
        <v>0</v>
      </c>
      <c r="N2766" s="33">
        <v>0</v>
      </c>
      <c r="O2766" s="33">
        <v>0</v>
      </c>
      <c r="P2766" s="33">
        <v>0</v>
      </c>
      <c r="Q2766" s="33">
        <v>0</v>
      </c>
      <c r="R2766" s="33">
        <v>0</v>
      </c>
      <c r="S2766" s="33">
        <v>0</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v>0</v>
      </c>
    </row>
    <row r="2768" spans="1:19">
      <c r="B2768" s="5">
        <v>2012</v>
      </c>
      <c r="C2768" s="32"/>
      <c r="D2768" s="32"/>
      <c r="E2768" s="32"/>
      <c r="F2768" s="32"/>
      <c r="G2768" s="32"/>
      <c r="H2768" s="32"/>
      <c r="I2768" s="33">
        <v>0</v>
      </c>
      <c r="J2768" s="33">
        <v>0</v>
      </c>
      <c r="K2768" s="33">
        <v>0</v>
      </c>
      <c r="L2768" s="33">
        <v>0</v>
      </c>
      <c r="M2768" s="33">
        <v>0</v>
      </c>
      <c r="N2768" s="33">
        <v>0</v>
      </c>
      <c r="O2768" s="33">
        <v>0</v>
      </c>
      <c r="P2768" s="33">
        <v>0</v>
      </c>
      <c r="Q2768" s="33">
        <v>0</v>
      </c>
      <c r="R2768" s="33">
        <v>0</v>
      </c>
      <c r="S2768" s="33">
        <v>0</v>
      </c>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v>0</v>
      </c>
    </row>
    <row r="2770" spans="2:19">
      <c r="B2770" s="5">
        <v>2010</v>
      </c>
      <c r="C2770" s="32"/>
      <c r="D2770" s="32"/>
      <c r="E2770" s="32"/>
      <c r="F2770" s="32"/>
      <c r="G2770" s="33">
        <v>0</v>
      </c>
      <c r="H2770" s="33">
        <v>0</v>
      </c>
      <c r="I2770" s="33">
        <v>0</v>
      </c>
      <c r="J2770" s="33">
        <v>0</v>
      </c>
      <c r="K2770" s="33">
        <v>0</v>
      </c>
      <c r="L2770" s="33">
        <v>0</v>
      </c>
      <c r="M2770" s="33">
        <v>0</v>
      </c>
      <c r="N2770" s="33">
        <v>0</v>
      </c>
      <c r="O2770" s="33">
        <v>0</v>
      </c>
      <c r="P2770" s="33">
        <v>0</v>
      </c>
      <c r="Q2770" s="33">
        <v>0</v>
      </c>
      <c r="R2770" s="33">
        <v>0</v>
      </c>
      <c r="S2770" s="33">
        <v>0</v>
      </c>
    </row>
    <row r="2771" spans="2:19">
      <c r="B2771" s="5">
        <v>2009</v>
      </c>
      <c r="C2771" s="32"/>
      <c r="D2771" s="32"/>
      <c r="E2771" s="32"/>
      <c r="F2771" s="33">
        <v>0</v>
      </c>
      <c r="G2771" s="33">
        <v>0</v>
      </c>
      <c r="H2771" s="33">
        <v>0</v>
      </c>
      <c r="I2771" s="33">
        <v>0</v>
      </c>
      <c r="J2771" s="33">
        <v>0</v>
      </c>
      <c r="K2771" s="33">
        <v>0</v>
      </c>
      <c r="L2771" s="33">
        <v>0</v>
      </c>
      <c r="M2771" s="33">
        <v>0</v>
      </c>
      <c r="N2771" s="33">
        <v>0</v>
      </c>
      <c r="O2771" s="33">
        <v>0</v>
      </c>
      <c r="P2771" s="33">
        <v>0</v>
      </c>
      <c r="Q2771" s="33">
        <v>0</v>
      </c>
      <c r="R2771" s="33">
        <v>0</v>
      </c>
      <c r="S2771" s="33">
        <v>0</v>
      </c>
    </row>
    <row r="2772" spans="2:19">
      <c r="B2772" s="5">
        <v>2008</v>
      </c>
      <c r="C2772" s="32"/>
      <c r="D2772" s="32"/>
      <c r="E2772" s="33">
        <v>0</v>
      </c>
      <c r="F2772" s="33">
        <v>0</v>
      </c>
      <c r="G2772" s="33">
        <v>0</v>
      </c>
      <c r="H2772" s="33">
        <v>0</v>
      </c>
      <c r="I2772" s="33">
        <v>0</v>
      </c>
      <c r="J2772" s="33">
        <v>0</v>
      </c>
      <c r="K2772" s="33">
        <v>0</v>
      </c>
      <c r="L2772" s="33">
        <v>0</v>
      </c>
      <c r="M2772" s="33">
        <v>0</v>
      </c>
      <c r="N2772" s="33">
        <v>0</v>
      </c>
      <c r="O2772" s="33">
        <v>0</v>
      </c>
      <c r="P2772" s="33">
        <v>0</v>
      </c>
      <c r="Q2772" s="33">
        <v>0</v>
      </c>
      <c r="R2772" s="33">
        <v>0</v>
      </c>
      <c r="S2772" s="33">
        <v>0</v>
      </c>
    </row>
    <row r="2773" spans="2:19">
      <c r="B2773" s="5">
        <v>2007</v>
      </c>
      <c r="C2773" s="32"/>
      <c r="D2773" s="33">
        <v>0</v>
      </c>
      <c r="E2773" s="33">
        <v>0</v>
      </c>
      <c r="F2773" s="33">
        <v>0</v>
      </c>
      <c r="G2773" s="33">
        <v>0</v>
      </c>
      <c r="H2773" s="33">
        <v>0</v>
      </c>
      <c r="I2773" s="33">
        <v>0</v>
      </c>
      <c r="J2773" s="33">
        <v>0</v>
      </c>
      <c r="K2773" s="33">
        <v>0</v>
      </c>
      <c r="L2773" s="33">
        <v>0</v>
      </c>
      <c r="M2773" s="33">
        <v>0</v>
      </c>
      <c r="N2773" s="33">
        <v>0</v>
      </c>
      <c r="O2773" s="33">
        <v>0</v>
      </c>
      <c r="P2773" s="33">
        <v>0</v>
      </c>
      <c r="Q2773" s="33">
        <v>0</v>
      </c>
      <c r="R2773" s="33">
        <v>0</v>
      </c>
      <c r="S2773" s="33">
        <v>0</v>
      </c>
    </row>
    <row r="2774" spans="2:19">
      <c r="B2774" s="5">
        <v>2006</v>
      </c>
      <c r="C2774" s="33">
        <v>0</v>
      </c>
      <c r="D2774" s="33">
        <v>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v>0</v>
      </c>
    </row>
    <row r="2775" spans="2:19">
      <c r="B2775" s="5">
        <v>2005</v>
      </c>
      <c r="C2775" s="33">
        <v>0</v>
      </c>
      <c r="D2775" s="33">
        <v>0</v>
      </c>
      <c r="E2775" s="33">
        <v>0</v>
      </c>
      <c r="F2775" s="33">
        <v>0</v>
      </c>
      <c r="G2775" s="33">
        <v>0</v>
      </c>
      <c r="H2775" s="33">
        <v>0</v>
      </c>
      <c r="I2775" s="33">
        <v>0</v>
      </c>
      <c r="J2775" s="33">
        <v>0</v>
      </c>
      <c r="K2775" s="33">
        <v>0</v>
      </c>
      <c r="L2775" s="33">
        <v>0</v>
      </c>
      <c r="M2775" s="33">
        <v>0</v>
      </c>
      <c r="N2775" s="33">
        <v>0</v>
      </c>
      <c r="O2775" s="33">
        <v>0</v>
      </c>
      <c r="P2775" s="33">
        <v>0</v>
      </c>
      <c r="Q2775" s="33">
        <v>0</v>
      </c>
      <c r="R2775" s="33">
        <v>0</v>
      </c>
      <c r="S2775" s="33">
        <v>0</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0</v>
      </c>
      <c r="D2778" s="33">
        <v>0</v>
      </c>
      <c r="E2778" s="33">
        <v>0</v>
      </c>
      <c r="F2778" s="33">
        <v>0</v>
      </c>
      <c r="G2778" s="33">
        <v>0</v>
      </c>
      <c r="H2778" s="33">
        <v>0</v>
      </c>
      <c r="I2778" s="33">
        <v>0</v>
      </c>
      <c r="J2778" s="33">
        <v>0</v>
      </c>
      <c r="K2778" s="33">
        <v>0</v>
      </c>
      <c r="L2778" s="33">
        <v>0</v>
      </c>
      <c r="M2778" s="33">
        <v>0</v>
      </c>
      <c r="N2778" s="33">
        <v>0</v>
      </c>
      <c r="O2778" s="33">
        <v>0</v>
      </c>
      <c r="P2778" s="33">
        <v>0</v>
      </c>
      <c r="Q2778" s="33">
        <v>0</v>
      </c>
      <c r="R2778" s="33">
        <v>0</v>
      </c>
      <c r="S2778" s="33">
        <v>0</v>
      </c>
    </row>
    <row r="2779" spans="2:19">
      <c r="B2779" s="5">
        <v>2001</v>
      </c>
      <c r="C2779" s="33">
        <v>0</v>
      </c>
      <c r="D2779" s="33">
        <v>0</v>
      </c>
      <c r="E2779" s="33">
        <v>0</v>
      </c>
      <c r="F2779" s="33">
        <v>0</v>
      </c>
      <c r="G2779" s="33">
        <v>0</v>
      </c>
      <c r="H2779" s="33">
        <v>0</v>
      </c>
      <c r="I2779" s="33">
        <v>0</v>
      </c>
      <c r="J2779" s="33">
        <v>0</v>
      </c>
      <c r="K2779" s="33">
        <v>0</v>
      </c>
      <c r="L2779" s="33">
        <v>0</v>
      </c>
      <c r="M2779" s="33">
        <v>0</v>
      </c>
      <c r="N2779" s="33">
        <v>0</v>
      </c>
      <c r="O2779" s="33">
        <v>0</v>
      </c>
      <c r="P2779" s="33">
        <v>0</v>
      </c>
      <c r="Q2779" s="33">
        <v>0</v>
      </c>
      <c r="R2779" s="33">
        <v>0</v>
      </c>
      <c r="S2779" s="33">
        <v>0</v>
      </c>
    </row>
    <row r="2780" spans="2:19">
      <c r="B2780" s="5">
        <v>2000</v>
      </c>
      <c r="C2780" s="33">
        <v>0</v>
      </c>
      <c r="D2780" s="33">
        <v>0</v>
      </c>
      <c r="E2780" s="33">
        <v>0</v>
      </c>
      <c r="F2780" s="33">
        <v>0</v>
      </c>
      <c r="G2780" s="33">
        <v>0</v>
      </c>
      <c r="H2780" s="33">
        <v>0</v>
      </c>
      <c r="I2780" s="33">
        <v>0</v>
      </c>
      <c r="J2780" s="33">
        <v>0</v>
      </c>
      <c r="K2780" s="33">
        <v>0</v>
      </c>
      <c r="L2780" s="33">
        <v>0</v>
      </c>
      <c r="M2780" s="33">
        <v>0</v>
      </c>
      <c r="N2780" s="33">
        <v>0</v>
      </c>
      <c r="O2780" s="33">
        <v>0</v>
      </c>
      <c r="P2780" s="33">
        <v>0</v>
      </c>
      <c r="Q2780" s="33">
        <v>0</v>
      </c>
      <c r="R2780" s="33">
        <v>0</v>
      </c>
      <c r="S2780" s="33">
        <v>0</v>
      </c>
    </row>
    <row r="2781" spans="2:19">
      <c r="B2781" s="5">
        <v>1999</v>
      </c>
      <c r="C2781" s="33">
        <v>0</v>
      </c>
      <c r="D2781" s="33">
        <v>0</v>
      </c>
      <c r="E2781" s="33">
        <v>0</v>
      </c>
      <c r="F2781" s="33">
        <v>0</v>
      </c>
      <c r="G2781" s="33">
        <v>0</v>
      </c>
      <c r="H2781" s="33">
        <v>0</v>
      </c>
      <c r="I2781" s="33">
        <v>0</v>
      </c>
      <c r="J2781" s="33">
        <v>0</v>
      </c>
      <c r="K2781" s="33">
        <v>0</v>
      </c>
      <c r="L2781" s="33">
        <v>0</v>
      </c>
      <c r="M2781" s="33">
        <v>0</v>
      </c>
      <c r="N2781" s="33">
        <v>0</v>
      </c>
      <c r="O2781" s="33">
        <v>0</v>
      </c>
      <c r="P2781" s="33">
        <v>0</v>
      </c>
      <c r="Q2781" s="33">
        <v>0</v>
      </c>
      <c r="R2781" s="33">
        <v>0</v>
      </c>
      <c r="S2781" s="33">
        <v>0</v>
      </c>
    </row>
    <row r="2782" spans="2:19">
      <c r="B2782" s="5">
        <v>1998</v>
      </c>
      <c r="C2782" s="33">
        <v>0</v>
      </c>
      <c r="D2782" s="33">
        <v>0</v>
      </c>
      <c r="E2782" s="33">
        <v>0</v>
      </c>
      <c r="F2782" s="33">
        <v>0</v>
      </c>
      <c r="G2782" s="33">
        <v>0</v>
      </c>
      <c r="H2782" s="33">
        <v>0</v>
      </c>
      <c r="I2782" s="33">
        <v>0</v>
      </c>
      <c r="J2782" s="33">
        <v>0</v>
      </c>
      <c r="K2782" s="33">
        <v>0</v>
      </c>
      <c r="L2782" s="33">
        <v>0</v>
      </c>
      <c r="M2782" s="33">
        <v>0</v>
      </c>
      <c r="N2782" s="33">
        <v>0</v>
      </c>
      <c r="O2782" s="33">
        <v>0</v>
      </c>
      <c r="P2782" s="33">
        <v>0</v>
      </c>
      <c r="Q2782" s="33">
        <v>0</v>
      </c>
      <c r="R2782" s="33">
        <v>0</v>
      </c>
      <c r="S2782" s="33">
        <v>0</v>
      </c>
    </row>
    <row r="2783" spans="2:19">
      <c r="B2783" s="5">
        <v>1997</v>
      </c>
      <c r="C2783" s="33">
        <v>0</v>
      </c>
      <c r="D2783" s="33">
        <v>0</v>
      </c>
      <c r="E2783" s="33">
        <v>0</v>
      </c>
      <c r="F2783" s="33">
        <v>0</v>
      </c>
      <c r="G2783" s="33">
        <v>0</v>
      </c>
      <c r="H2783" s="33">
        <v>0</v>
      </c>
      <c r="I2783" s="33">
        <v>0</v>
      </c>
      <c r="J2783" s="33">
        <v>0</v>
      </c>
      <c r="K2783" s="33">
        <v>0</v>
      </c>
      <c r="L2783" s="33">
        <v>0</v>
      </c>
      <c r="M2783" s="33">
        <v>0</v>
      </c>
      <c r="N2783" s="33">
        <v>0</v>
      </c>
      <c r="O2783" s="33">
        <v>0</v>
      </c>
      <c r="P2783" s="33">
        <v>0</v>
      </c>
      <c r="Q2783" s="33">
        <v>0</v>
      </c>
      <c r="R2783" s="33">
        <v>0</v>
      </c>
      <c r="S2783" s="33">
        <v>0</v>
      </c>
    </row>
    <row r="2784" spans="2:19">
      <c r="B2784" s="5">
        <v>1996</v>
      </c>
      <c r="C2784" s="33">
        <v>0</v>
      </c>
      <c r="D2784" s="33">
        <v>0</v>
      </c>
      <c r="E2784" s="33">
        <v>0</v>
      </c>
      <c r="F2784" s="33">
        <v>0</v>
      </c>
      <c r="G2784" s="33">
        <v>0</v>
      </c>
      <c r="H2784" s="33">
        <v>0</v>
      </c>
      <c r="I2784" s="33">
        <v>0</v>
      </c>
      <c r="J2784" s="33">
        <v>0</v>
      </c>
      <c r="K2784" s="33">
        <v>0</v>
      </c>
      <c r="L2784" s="33">
        <v>0</v>
      </c>
      <c r="M2784" s="33">
        <v>0</v>
      </c>
      <c r="N2784" s="33">
        <v>0</v>
      </c>
      <c r="O2784" s="33">
        <v>0</v>
      </c>
      <c r="P2784" s="33">
        <v>0</v>
      </c>
      <c r="Q2784" s="33">
        <v>0</v>
      </c>
      <c r="R2784" s="33">
        <v>0</v>
      </c>
      <c r="S2784" s="33">
        <v>0</v>
      </c>
    </row>
    <row r="2785" spans="2:19">
      <c r="B2785" s="5">
        <v>1995</v>
      </c>
      <c r="C2785" s="33">
        <v>0</v>
      </c>
      <c r="D2785" s="33">
        <v>0</v>
      </c>
      <c r="E2785" s="33">
        <v>0</v>
      </c>
      <c r="F2785" s="33">
        <v>0</v>
      </c>
      <c r="G2785" s="33">
        <v>0</v>
      </c>
      <c r="H2785" s="33">
        <v>0</v>
      </c>
      <c r="I2785" s="33">
        <v>0</v>
      </c>
      <c r="J2785" s="33">
        <v>0</v>
      </c>
      <c r="K2785" s="33">
        <v>0</v>
      </c>
      <c r="L2785" s="33">
        <v>0</v>
      </c>
      <c r="M2785" s="33">
        <v>0</v>
      </c>
      <c r="N2785" s="33">
        <v>0</v>
      </c>
      <c r="O2785" s="33">
        <v>0</v>
      </c>
      <c r="P2785" s="33">
        <v>0</v>
      </c>
      <c r="Q2785" s="33">
        <v>0</v>
      </c>
      <c r="R2785" s="33">
        <v>0</v>
      </c>
      <c r="S2785" s="33">
        <v>0</v>
      </c>
    </row>
    <row r="2786" spans="2:19">
      <c r="B2786" s="5">
        <v>1994</v>
      </c>
      <c r="C2786" s="33">
        <v>0</v>
      </c>
      <c r="D2786" s="33">
        <v>0</v>
      </c>
      <c r="E2786" s="33">
        <v>0</v>
      </c>
      <c r="F2786" s="33">
        <v>0</v>
      </c>
      <c r="G2786" s="33">
        <v>0</v>
      </c>
      <c r="H2786" s="33">
        <v>0</v>
      </c>
      <c r="I2786" s="33">
        <v>0</v>
      </c>
      <c r="J2786" s="33">
        <v>0</v>
      </c>
      <c r="K2786" s="33">
        <v>0</v>
      </c>
      <c r="L2786" s="33">
        <v>0</v>
      </c>
      <c r="M2786" s="33">
        <v>0</v>
      </c>
      <c r="N2786" s="33">
        <v>0</v>
      </c>
      <c r="O2786" s="33">
        <v>0</v>
      </c>
      <c r="P2786" s="33">
        <v>0</v>
      </c>
      <c r="Q2786" s="33">
        <v>0</v>
      </c>
      <c r="R2786" s="33">
        <v>0</v>
      </c>
      <c r="S2786" s="33">
        <v>0</v>
      </c>
    </row>
    <row r="2787" spans="2:19">
      <c r="B2787" s="5">
        <v>1993</v>
      </c>
      <c r="C2787" s="33">
        <v>0</v>
      </c>
      <c r="D2787" s="33">
        <v>0</v>
      </c>
      <c r="E2787" s="33">
        <v>0</v>
      </c>
      <c r="F2787" s="33">
        <v>0</v>
      </c>
      <c r="G2787" s="33">
        <v>0</v>
      </c>
      <c r="H2787" s="33">
        <v>0</v>
      </c>
      <c r="I2787" s="33">
        <v>0</v>
      </c>
      <c r="J2787" s="33">
        <v>0</v>
      </c>
      <c r="K2787" s="33">
        <v>0</v>
      </c>
      <c r="L2787" s="33">
        <v>0</v>
      </c>
      <c r="M2787" s="33">
        <v>0</v>
      </c>
      <c r="N2787" s="33">
        <v>0</v>
      </c>
      <c r="O2787" s="33">
        <v>0</v>
      </c>
      <c r="P2787" s="33">
        <v>0</v>
      </c>
      <c r="Q2787" s="33">
        <v>0</v>
      </c>
      <c r="R2787" s="33">
        <v>0</v>
      </c>
      <c r="S2787" s="33">
        <v>0</v>
      </c>
    </row>
    <row r="2788" spans="2:19">
      <c r="B2788" s="5">
        <v>1992</v>
      </c>
      <c r="C2788" s="33">
        <v>0</v>
      </c>
      <c r="D2788" s="33">
        <v>0</v>
      </c>
      <c r="E2788" s="33">
        <v>0</v>
      </c>
      <c r="F2788" s="33">
        <v>0</v>
      </c>
      <c r="G2788" s="33">
        <v>0</v>
      </c>
      <c r="H2788" s="33">
        <v>0</v>
      </c>
      <c r="I2788" s="33">
        <v>0</v>
      </c>
      <c r="J2788" s="33">
        <v>0</v>
      </c>
      <c r="K2788" s="33">
        <v>0</v>
      </c>
      <c r="L2788" s="33">
        <v>0</v>
      </c>
      <c r="M2788" s="33">
        <v>0</v>
      </c>
      <c r="N2788" s="33">
        <v>0</v>
      </c>
      <c r="O2788" s="33">
        <v>0</v>
      </c>
      <c r="P2788" s="33">
        <v>0</v>
      </c>
      <c r="Q2788" s="33">
        <v>0</v>
      </c>
      <c r="R2788" s="33">
        <v>0</v>
      </c>
      <c r="S2788" s="33">
        <v>0</v>
      </c>
    </row>
    <row r="2789" spans="2:19">
      <c r="B2789" s="5">
        <v>1991</v>
      </c>
      <c r="C2789" s="33">
        <v>0</v>
      </c>
      <c r="D2789" s="33">
        <v>0</v>
      </c>
      <c r="E2789" s="33">
        <v>0</v>
      </c>
      <c r="F2789" s="33">
        <v>0</v>
      </c>
      <c r="G2789" s="33">
        <v>0</v>
      </c>
      <c r="H2789" s="33">
        <v>0</v>
      </c>
      <c r="I2789" s="33">
        <v>0</v>
      </c>
      <c r="J2789" s="33">
        <v>0</v>
      </c>
      <c r="K2789" s="33">
        <v>0</v>
      </c>
      <c r="L2789" s="33">
        <v>0</v>
      </c>
      <c r="M2789" s="33">
        <v>0</v>
      </c>
      <c r="N2789" s="33">
        <v>0</v>
      </c>
      <c r="O2789" s="33">
        <v>0</v>
      </c>
      <c r="P2789" s="33">
        <v>0</v>
      </c>
      <c r="Q2789" s="33">
        <v>0</v>
      </c>
      <c r="R2789" s="33">
        <v>0</v>
      </c>
      <c r="S2789" s="33">
        <v>0</v>
      </c>
    </row>
    <row r="2790" spans="2:19">
      <c r="B2790" s="5">
        <v>1990</v>
      </c>
      <c r="C2790" s="33">
        <v>0</v>
      </c>
      <c r="D2790" s="33">
        <v>0</v>
      </c>
      <c r="E2790" s="33">
        <v>0</v>
      </c>
      <c r="F2790" s="33">
        <v>0</v>
      </c>
      <c r="G2790" s="33">
        <v>0</v>
      </c>
      <c r="H2790" s="33">
        <v>0</v>
      </c>
      <c r="I2790" s="33">
        <v>0</v>
      </c>
      <c r="J2790" s="33">
        <v>0</v>
      </c>
      <c r="K2790" s="33">
        <v>0</v>
      </c>
      <c r="L2790" s="33">
        <v>0</v>
      </c>
      <c r="M2790" s="33">
        <v>0</v>
      </c>
      <c r="N2790" s="33">
        <v>0</v>
      </c>
      <c r="O2790" s="33">
        <v>0</v>
      </c>
      <c r="P2790" s="33">
        <v>0</v>
      </c>
      <c r="Q2790" s="33">
        <v>0</v>
      </c>
      <c r="R2790" s="33">
        <v>0</v>
      </c>
      <c r="S2790" s="33">
        <v>0</v>
      </c>
    </row>
    <row r="2791" spans="2:19">
      <c r="B2791" s="5">
        <v>1989</v>
      </c>
      <c r="C2791" s="33">
        <v>0</v>
      </c>
      <c r="D2791" s="33">
        <v>0</v>
      </c>
      <c r="E2791" s="33">
        <v>0</v>
      </c>
      <c r="F2791" s="33">
        <v>0</v>
      </c>
      <c r="G2791" s="33">
        <v>0</v>
      </c>
      <c r="H2791" s="33">
        <v>0</v>
      </c>
      <c r="I2791" s="33">
        <v>0</v>
      </c>
      <c r="J2791" s="33">
        <v>0</v>
      </c>
      <c r="K2791" s="33">
        <v>0</v>
      </c>
      <c r="L2791" s="33">
        <v>0</v>
      </c>
      <c r="M2791" s="33">
        <v>0</v>
      </c>
      <c r="N2791" s="33">
        <v>0</v>
      </c>
      <c r="O2791" s="33">
        <v>0</v>
      </c>
      <c r="P2791" s="33">
        <v>0</v>
      </c>
      <c r="Q2791" s="33">
        <v>0</v>
      </c>
      <c r="R2791" s="33">
        <v>0</v>
      </c>
      <c r="S2791" s="33">
        <v>0</v>
      </c>
    </row>
    <row r="2792" spans="2:19">
      <c r="B2792" s="5">
        <v>1988</v>
      </c>
      <c r="C2792" s="33">
        <v>0</v>
      </c>
      <c r="D2792" s="33">
        <v>0</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row>
    <row r="2793" spans="2:19">
      <c r="B2793" s="5">
        <v>1987</v>
      </c>
      <c r="C2793" s="33">
        <v>0</v>
      </c>
      <c r="D2793" s="33">
        <v>0</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row>
    <row r="2794" spans="2:19">
      <c r="B2794" s="5">
        <v>1986</v>
      </c>
      <c r="C2794" s="33">
        <v>0</v>
      </c>
      <c r="D2794" s="33">
        <v>0</v>
      </c>
      <c r="E2794" s="33">
        <v>0</v>
      </c>
      <c r="F2794" s="33">
        <v>0</v>
      </c>
      <c r="G2794" s="33">
        <v>0</v>
      </c>
      <c r="H2794" s="33">
        <v>0</v>
      </c>
      <c r="I2794" s="33">
        <v>0</v>
      </c>
      <c r="J2794" s="33">
        <v>0</v>
      </c>
      <c r="K2794" s="33">
        <v>0</v>
      </c>
      <c r="L2794" s="33">
        <v>0</v>
      </c>
      <c r="M2794" s="33">
        <v>0</v>
      </c>
      <c r="N2794" s="33">
        <v>0</v>
      </c>
      <c r="O2794" s="33">
        <v>0</v>
      </c>
      <c r="P2794" s="33">
        <v>0</v>
      </c>
      <c r="Q2794" s="33">
        <v>0</v>
      </c>
      <c r="R2794" s="33">
        <v>0</v>
      </c>
      <c r="S2794" s="33">
        <v>0</v>
      </c>
    </row>
    <row r="2795" spans="2:19">
      <c r="B2795" s="5">
        <v>1985</v>
      </c>
      <c r="C2795" s="33">
        <v>0</v>
      </c>
      <c r="D2795" s="33">
        <v>0</v>
      </c>
      <c r="E2795" s="33">
        <v>0</v>
      </c>
      <c r="F2795" s="33">
        <v>0</v>
      </c>
      <c r="G2795" s="33">
        <v>0</v>
      </c>
      <c r="H2795" s="33">
        <v>0</v>
      </c>
      <c r="I2795" s="33">
        <v>0</v>
      </c>
      <c r="J2795" s="33">
        <v>0</v>
      </c>
      <c r="K2795" s="33">
        <v>0</v>
      </c>
      <c r="L2795" s="33">
        <v>0</v>
      </c>
      <c r="M2795" s="33">
        <v>0</v>
      </c>
      <c r="N2795" s="33">
        <v>0</v>
      </c>
      <c r="O2795" s="33">
        <v>0</v>
      </c>
      <c r="P2795" s="33">
        <v>0</v>
      </c>
      <c r="Q2795" s="33">
        <v>0</v>
      </c>
      <c r="R2795" s="33">
        <v>0</v>
      </c>
      <c r="S2795" s="33">
        <v>0</v>
      </c>
    </row>
    <row r="2796" spans="2:19">
      <c r="B2796" s="5">
        <v>1984</v>
      </c>
      <c r="C2796" s="33">
        <v>0</v>
      </c>
      <c r="D2796" s="33">
        <v>0</v>
      </c>
      <c r="E2796" s="33">
        <v>0</v>
      </c>
      <c r="F2796" s="33">
        <v>0</v>
      </c>
      <c r="G2796" s="33">
        <v>0</v>
      </c>
      <c r="H2796" s="33">
        <v>0</v>
      </c>
      <c r="I2796" s="33">
        <v>0</v>
      </c>
      <c r="J2796" s="33">
        <v>0</v>
      </c>
      <c r="K2796" s="33">
        <v>0</v>
      </c>
      <c r="L2796" s="33">
        <v>0</v>
      </c>
      <c r="M2796" s="33">
        <v>0</v>
      </c>
      <c r="N2796" s="33">
        <v>0</v>
      </c>
      <c r="O2796" s="33">
        <v>0</v>
      </c>
      <c r="P2796" s="33">
        <v>0</v>
      </c>
      <c r="Q2796" s="33">
        <v>0</v>
      </c>
      <c r="R2796" s="33">
        <v>0</v>
      </c>
      <c r="S2796" s="33">
        <v>0</v>
      </c>
    </row>
    <row r="2797" spans="2:19">
      <c r="B2797" s="5">
        <v>1983</v>
      </c>
      <c r="C2797" s="33">
        <v>0</v>
      </c>
      <c r="D2797" s="33">
        <v>0</v>
      </c>
      <c r="E2797" s="33">
        <v>0</v>
      </c>
      <c r="F2797" s="33">
        <v>0</v>
      </c>
      <c r="G2797" s="33">
        <v>0</v>
      </c>
      <c r="H2797" s="33">
        <v>0</v>
      </c>
      <c r="I2797" s="33">
        <v>0</v>
      </c>
      <c r="J2797" s="33">
        <v>0</v>
      </c>
      <c r="K2797" s="33">
        <v>0</v>
      </c>
      <c r="L2797" s="33">
        <v>0</v>
      </c>
      <c r="M2797" s="33">
        <v>0</v>
      </c>
      <c r="N2797" s="33">
        <v>0</v>
      </c>
      <c r="O2797" s="33">
        <v>0</v>
      </c>
      <c r="P2797" s="33">
        <v>0</v>
      </c>
      <c r="Q2797" s="33">
        <v>0</v>
      </c>
      <c r="R2797" s="33">
        <v>0</v>
      </c>
      <c r="S2797" s="33">
        <v>0</v>
      </c>
    </row>
    <row r="2798" spans="2:19">
      <c r="B2798" s="5">
        <v>1982</v>
      </c>
      <c r="C2798" s="33">
        <v>0</v>
      </c>
      <c r="D2798" s="33">
        <v>0</v>
      </c>
      <c r="E2798" s="33">
        <v>0</v>
      </c>
      <c r="F2798" s="33">
        <v>0</v>
      </c>
      <c r="G2798" s="33">
        <v>0</v>
      </c>
      <c r="H2798" s="33">
        <v>0</v>
      </c>
      <c r="I2798" s="33">
        <v>0</v>
      </c>
      <c r="J2798" s="33">
        <v>0</v>
      </c>
      <c r="K2798" s="33">
        <v>0</v>
      </c>
      <c r="L2798" s="33">
        <v>0</v>
      </c>
      <c r="M2798" s="33">
        <v>0</v>
      </c>
      <c r="N2798" s="33">
        <v>0</v>
      </c>
      <c r="O2798" s="33">
        <v>0</v>
      </c>
      <c r="P2798" s="33">
        <v>0</v>
      </c>
      <c r="Q2798" s="33">
        <v>0</v>
      </c>
      <c r="R2798" s="33">
        <v>0</v>
      </c>
      <c r="S2798" s="33">
        <v>0</v>
      </c>
    </row>
    <row r="2799" spans="2:19">
      <c r="B2799" s="5">
        <v>1981</v>
      </c>
      <c r="C2799" s="33">
        <v>0</v>
      </c>
      <c r="D2799" s="33">
        <v>0</v>
      </c>
      <c r="E2799" s="33">
        <v>0</v>
      </c>
      <c r="F2799" s="33">
        <v>0</v>
      </c>
      <c r="G2799" s="33">
        <v>0</v>
      </c>
      <c r="H2799" s="33">
        <v>0</v>
      </c>
      <c r="I2799" s="33">
        <v>0</v>
      </c>
      <c r="J2799" s="33">
        <v>0</v>
      </c>
      <c r="K2799" s="33">
        <v>0</v>
      </c>
      <c r="L2799" s="33">
        <v>0</v>
      </c>
      <c r="M2799" s="33">
        <v>0</v>
      </c>
      <c r="N2799" s="33">
        <v>0</v>
      </c>
      <c r="O2799" s="33">
        <v>0</v>
      </c>
      <c r="P2799" s="33">
        <v>0</v>
      </c>
      <c r="Q2799" s="33">
        <v>0</v>
      </c>
      <c r="R2799" s="33">
        <v>0</v>
      </c>
      <c r="S2799" s="33">
        <v>0</v>
      </c>
    </row>
    <row r="2800" spans="2:19">
      <c r="B2800" s="5">
        <v>1980</v>
      </c>
      <c r="C2800" s="33">
        <v>0</v>
      </c>
      <c r="D2800" s="33">
        <v>0</v>
      </c>
      <c r="E2800" s="33">
        <v>0</v>
      </c>
      <c r="F2800" s="33">
        <v>0</v>
      </c>
      <c r="G2800" s="33">
        <v>0</v>
      </c>
      <c r="H2800" s="33">
        <v>0</v>
      </c>
      <c r="I2800" s="33">
        <v>0</v>
      </c>
      <c r="J2800" s="33">
        <v>0</v>
      </c>
      <c r="K2800" s="33">
        <v>0</v>
      </c>
      <c r="L2800" s="33">
        <v>0</v>
      </c>
      <c r="M2800" s="33">
        <v>0</v>
      </c>
      <c r="N2800" s="33">
        <v>0</v>
      </c>
      <c r="O2800" s="33">
        <v>0</v>
      </c>
      <c r="P2800" s="33">
        <v>0</v>
      </c>
      <c r="Q2800" s="33">
        <v>0</v>
      </c>
      <c r="R2800" s="33">
        <v>0</v>
      </c>
      <c r="S2800" s="33">
        <v>0</v>
      </c>
    </row>
    <row r="2801" spans="2:19">
      <c r="B2801" s="5">
        <v>1979</v>
      </c>
      <c r="C2801" s="33">
        <v>0</v>
      </c>
      <c r="D2801" s="33">
        <v>0</v>
      </c>
      <c r="E2801" s="33">
        <v>0</v>
      </c>
      <c r="F2801" s="33">
        <v>0</v>
      </c>
      <c r="G2801" s="33">
        <v>0</v>
      </c>
      <c r="H2801" s="33">
        <v>0</v>
      </c>
      <c r="I2801" s="33">
        <v>0</v>
      </c>
      <c r="J2801" s="33">
        <v>0</v>
      </c>
      <c r="K2801" s="33">
        <v>0</v>
      </c>
      <c r="L2801" s="33">
        <v>0</v>
      </c>
      <c r="M2801" s="33">
        <v>0</v>
      </c>
      <c r="N2801" s="33">
        <v>0</v>
      </c>
      <c r="O2801" s="33">
        <v>0</v>
      </c>
      <c r="P2801" s="33">
        <v>0</v>
      </c>
      <c r="Q2801" s="33">
        <v>0</v>
      </c>
      <c r="R2801" s="33">
        <v>0</v>
      </c>
      <c r="S2801" s="33">
        <v>0</v>
      </c>
    </row>
    <row r="2802" spans="2:19">
      <c r="B2802" s="5">
        <v>1978</v>
      </c>
      <c r="C2802" s="33">
        <v>0</v>
      </c>
      <c r="D2802" s="33">
        <v>0</v>
      </c>
      <c r="E2802" s="33">
        <v>0</v>
      </c>
      <c r="F2802" s="33">
        <v>0</v>
      </c>
      <c r="G2802" s="33">
        <v>0</v>
      </c>
      <c r="H2802" s="33">
        <v>0</v>
      </c>
      <c r="I2802" s="33">
        <v>0</v>
      </c>
      <c r="J2802" s="33">
        <v>0</v>
      </c>
      <c r="K2802" s="33">
        <v>0</v>
      </c>
      <c r="L2802" s="33">
        <v>0</v>
      </c>
      <c r="M2802" s="33">
        <v>0</v>
      </c>
      <c r="N2802" s="33">
        <v>0</v>
      </c>
      <c r="O2802" s="33">
        <v>0</v>
      </c>
      <c r="P2802" s="33">
        <v>0</v>
      </c>
      <c r="Q2802" s="33">
        <v>0</v>
      </c>
      <c r="R2802" s="33">
        <v>0</v>
      </c>
      <c r="S2802" s="33">
        <v>0</v>
      </c>
    </row>
    <row r="2803" spans="2:19">
      <c r="B2803" s="5">
        <v>1977</v>
      </c>
      <c r="C2803" s="33">
        <v>0</v>
      </c>
      <c r="D2803" s="33">
        <v>0</v>
      </c>
      <c r="E2803" s="33">
        <v>0</v>
      </c>
      <c r="F2803" s="33">
        <v>0</v>
      </c>
      <c r="G2803" s="33">
        <v>0</v>
      </c>
      <c r="H2803" s="33">
        <v>0</v>
      </c>
      <c r="I2803" s="33">
        <v>0</v>
      </c>
      <c r="J2803" s="33">
        <v>0</v>
      </c>
      <c r="K2803" s="33">
        <v>0</v>
      </c>
      <c r="L2803" s="33">
        <v>0</v>
      </c>
      <c r="M2803" s="33">
        <v>0</v>
      </c>
      <c r="N2803" s="33">
        <v>0</v>
      </c>
      <c r="O2803" s="33">
        <v>0</v>
      </c>
      <c r="P2803" s="33">
        <v>0</v>
      </c>
      <c r="Q2803" s="33">
        <v>0</v>
      </c>
      <c r="R2803" s="33">
        <v>0</v>
      </c>
      <c r="S2803" s="33">
        <v>0</v>
      </c>
    </row>
    <row r="2804" spans="2:19">
      <c r="B2804" s="5">
        <v>1976</v>
      </c>
      <c r="C2804" s="33">
        <v>0</v>
      </c>
      <c r="D2804" s="33">
        <v>0</v>
      </c>
      <c r="E2804" s="33">
        <v>0</v>
      </c>
      <c r="F2804" s="33">
        <v>0</v>
      </c>
      <c r="G2804" s="33">
        <v>0</v>
      </c>
      <c r="H2804" s="33">
        <v>0</v>
      </c>
      <c r="I2804" s="33">
        <v>0</v>
      </c>
      <c r="J2804" s="33">
        <v>0</v>
      </c>
      <c r="K2804" s="33">
        <v>0</v>
      </c>
      <c r="L2804" s="33">
        <v>0</v>
      </c>
      <c r="M2804" s="33">
        <v>0</v>
      </c>
      <c r="N2804" s="33">
        <v>0</v>
      </c>
      <c r="O2804" s="33">
        <v>0</v>
      </c>
      <c r="P2804" s="33">
        <v>0</v>
      </c>
      <c r="Q2804" s="33">
        <v>0</v>
      </c>
      <c r="R2804" s="33">
        <v>0</v>
      </c>
      <c r="S2804" s="33">
        <v>0</v>
      </c>
    </row>
    <row r="2805" spans="2:19">
      <c r="B2805" s="5">
        <v>1975</v>
      </c>
      <c r="C2805" s="33">
        <v>0</v>
      </c>
      <c r="D2805" s="33">
        <v>0</v>
      </c>
      <c r="E2805" s="33">
        <v>0</v>
      </c>
      <c r="F2805" s="33">
        <v>0</v>
      </c>
      <c r="G2805" s="33">
        <v>0</v>
      </c>
      <c r="H2805" s="33">
        <v>0</v>
      </c>
      <c r="I2805" s="33">
        <v>0</v>
      </c>
      <c r="J2805" s="33">
        <v>0</v>
      </c>
      <c r="K2805" s="33">
        <v>0</v>
      </c>
      <c r="L2805" s="33">
        <v>0</v>
      </c>
      <c r="M2805" s="33">
        <v>0</v>
      </c>
      <c r="N2805" s="33">
        <v>0</v>
      </c>
      <c r="O2805" s="33">
        <v>0</v>
      </c>
      <c r="P2805" s="33">
        <v>0</v>
      </c>
      <c r="Q2805" s="33">
        <v>0</v>
      </c>
      <c r="R2805" s="33">
        <v>0</v>
      </c>
      <c r="S2805" s="33">
        <v>0</v>
      </c>
    </row>
    <row r="2806" spans="2:19">
      <c r="B2806" s="5">
        <v>1974</v>
      </c>
      <c r="C2806" s="33">
        <v>0</v>
      </c>
      <c r="D2806" s="33">
        <v>0</v>
      </c>
      <c r="E2806" s="33">
        <v>0</v>
      </c>
      <c r="F2806" s="33">
        <v>0</v>
      </c>
      <c r="G2806" s="33">
        <v>0</v>
      </c>
      <c r="H2806" s="33">
        <v>0</v>
      </c>
      <c r="I2806" s="33">
        <v>0</v>
      </c>
      <c r="J2806" s="33">
        <v>0</v>
      </c>
      <c r="K2806" s="33">
        <v>0</v>
      </c>
      <c r="L2806" s="33">
        <v>0</v>
      </c>
      <c r="M2806" s="33">
        <v>0</v>
      </c>
      <c r="N2806" s="33">
        <v>0</v>
      </c>
      <c r="O2806" s="33">
        <v>0</v>
      </c>
      <c r="P2806" s="33">
        <v>0</v>
      </c>
      <c r="Q2806" s="33">
        <v>0</v>
      </c>
      <c r="R2806" s="33">
        <v>0</v>
      </c>
      <c r="S2806" s="33">
        <v>0</v>
      </c>
    </row>
    <row r="2807" spans="2:19">
      <c r="B2807" s="5">
        <v>1973</v>
      </c>
      <c r="C2807" s="33">
        <v>0</v>
      </c>
      <c r="D2807" s="33">
        <v>0</v>
      </c>
      <c r="E2807" s="33">
        <v>0</v>
      </c>
      <c r="F2807" s="33">
        <v>0</v>
      </c>
      <c r="G2807" s="33">
        <v>0</v>
      </c>
      <c r="H2807" s="33">
        <v>0</v>
      </c>
      <c r="I2807" s="33">
        <v>0</v>
      </c>
      <c r="J2807" s="33">
        <v>0</v>
      </c>
      <c r="K2807" s="33">
        <v>0</v>
      </c>
      <c r="L2807" s="33">
        <v>0</v>
      </c>
      <c r="M2807" s="33">
        <v>0</v>
      </c>
      <c r="N2807" s="33">
        <v>0</v>
      </c>
      <c r="O2807" s="33">
        <v>0</v>
      </c>
      <c r="P2807" s="33">
        <v>0</v>
      </c>
      <c r="Q2807" s="33">
        <v>0</v>
      </c>
      <c r="R2807" s="33">
        <v>0</v>
      </c>
      <c r="S2807" s="33">
        <v>0</v>
      </c>
    </row>
    <row r="2808" spans="2:19">
      <c r="B2808" s="5">
        <v>1972</v>
      </c>
      <c r="C2808" s="33">
        <v>0</v>
      </c>
      <c r="D2808" s="33">
        <v>0</v>
      </c>
      <c r="E2808" s="33">
        <v>0</v>
      </c>
      <c r="F2808" s="33">
        <v>0</v>
      </c>
      <c r="G2808" s="33">
        <v>0</v>
      </c>
      <c r="H2808" s="33">
        <v>0</v>
      </c>
      <c r="I2808" s="33">
        <v>0</v>
      </c>
      <c r="J2808" s="33">
        <v>0</v>
      </c>
      <c r="K2808" s="33">
        <v>0</v>
      </c>
      <c r="L2808" s="33">
        <v>0</v>
      </c>
      <c r="M2808" s="33">
        <v>0</v>
      </c>
      <c r="N2808" s="33">
        <v>0</v>
      </c>
      <c r="O2808" s="33">
        <v>0</v>
      </c>
      <c r="P2808" s="33">
        <v>0</v>
      </c>
      <c r="Q2808" s="33">
        <v>0</v>
      </c>
      <c r="R2808" s="33">
        <v>0</v>
      </c>
      <c r="S2808" s="33">
        <v>0</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v>0</v>
      </c>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v>12156.97</v>
      </c>
    </row>
    <row r="2854" spans="1:19">
      <c r="A2854" s="34"/>
      <c r="B2854" s="5">
        <v>2021</v>
      </c>
      <c r="C2854" s="32"/>
      <c r="D2854" s="32"/>
      <c r="E2854" s="32"/>
      <c r="F2854" s="32"/>
      <c r="G2854" s="32"/>
      <c r="H2854" s="32"/>
      <c r="I2854" s="32"/>
      <c r="J2854" s="32"/>
      <c r="K2854" s="32"/>
      <c r="L2854" s="32"/>
      <c r="M2854" s="32"/>
      <c r="N2854" s="32"/>
      <c r="O2854" s="32"/>
      <c r="P2854" s="32"/>
      <c r="Q2854" s="32"/>
      <c r="R2854" s="33">
        <v>0</v>
      </c>
      <c r="S2854" s="33">
        <v>0</v>
      </c>
    </row>
    <row r="2855" spans="1:19">
      <c r="B2855" s="5">
        <v>2020</v>
      </c>
      <c r="C2855" s="32"/>
      <c r="D2855" s="32"/>
      <c r="E2855" s="32"/>
      <c r="F2855" s="32"/>
      <c r="G2855" s="32"/>
      <c r="H2855" s="32"/>
      <c r="I2855" s="32"/>
      <c r="J2855" s="32"/>
      <c r="K2855" s="32"/>
      <c r="L2855" s="32"/>
      <c r="M2855" s="32"/>
      <c r="N2855" s="32"/>
      <c r="O2855" s="32"/>
      <c r="P2855" s="32"/>
      <c r="Q2855" s="33">
        <v>2801.68</v>
      </c>
      <c r="R2855" s="33">
        <v>2801.68</v>
      </c>
      <c r="S2855" s="33">
        <v>2801.68</v>
      </c>
    </row>
    <row r="2856" spans="1:19">
      <c r="A2856" s="36"/>
      <c r="B2856" s="5">
        <v>2019</v>
      </c>
      <c r="C2856" s="32"/>
      <c r="D2856" s="32"/>
      <c r="E2856" s="32"/>
      <c r="F2856" s="32"/>
      <c r="G2856" s="32"/>
      <c r="H2856" s="32"/>
      <c r="I2856" s="32"/>
      <c r="J2856" s="32"/>
      <c r="K2856" s="32"/>
      <c r="L2856" s="32"/>
      <c r="M2856" s="32"/>
      <c r="N2856" s="32"/>
      <c r="O2856" s="32"/>
      <c r="P2856" s="33">
        <v>0</v>
      </c>
      <c r="Q2856" s="33">
        <v>0</v>
      </c>
      <c r="R2856" s="33">
        <v>0</v>
      </c>
      <c r="S2856" s="33">
        <v>0</v>
      </c>
    </row>
    <row r="2857" spans="1:19">
      <c r="A2857" s="36"/>
      <c r="B2857" s="5">
        <v>2018</v>
      </c>
      <c r="C2857" s="32"/>
      <c r="D2857" s="32"/>
      <c r="E2857" s="32"/>
      <c r="F2857" s="32"/>
      <c r="G2857" s="32"/>
      <c r="H2857" s="32"/>
      <c r="I2857" s="32"/>
      <c r="J2857" s="32"/>
      <c r="K2857" s="32"/>
      <c r="L2857" s="32"/>
      <c r="M2857" s="32"/>
      <c r="N2857" s="32"/>
      <c r="O2857" s="33">
        <v>209946.94</v>
      </c>
      <c r="P2857" s="33">
        <v>209946.94</v>
      </c>
      <c r="Q2857" s="33">
        <v>209946.94</v>
      </c>
      <c r="R2857" s="33">
        <v>209946.94</v>
      </c>
      <c r="S2857" s="33">
        <v>209946.94</v>
      </c>
    </row>
    <row r="2858" spans="1:19">
      <c r="A2858" s="36"/>
      <c r="B2858" s="5">
        <v>2017</v>
      </c>
      <c r="C2858" s="32"/>
      <c r="D2858" s="32"/>
      <c r="E2858" s="32"/>
      <c r="F2858" s="32"/>
      <c r="G2858" s="32"/>
      <c r="H2858" s="32"/>
      <c r="I2858" s="32"/>
      <c r="J2858" s="32"/>
      <c r="K2858" s="32"/>
      <c r="L2858" s="32"/>
      <c r="M2858" s="32"/>
      <c r="N2858" s="33">
        <v>0</v>
      </c>
      <c r="O2858" s="33">
        <v>0</v>
      </c>
      <c r="P2858" s="33">
        <v>0</v>
      </c>
      <c r="Q2858" s="33">
        <v>0</v>
      </c>
      <c r="R2858" s="33">
        <v>0</v>
      </c>
      <c r="S2858" s="33">
        <v>0</v>
      </c>
    </row>
    <row r="2859" spans="1:19">
      <c r="B2859" s="5">
        <v>2016</v>
      </c>
      <c r="C2859" s="32"/>
      <c r="D2859" s="32"/>
      <c r="E2859" s="32"/>
      <c r="F2859" s="32"/>
      <c r="G2859" s="32"/>
      <c r="H2859" s="32"/>
      <c r="I2859" s="32"/>
      <c r="J2859" s="32"/>
      <c r="K2859" s="32"/>
      <c r="L2859" s="32"/>
      <c r="M2859" s="33">
        <v>0</v>
      </c>
      <c r="N2859" s="33">
        <v>0</v>
      </c>
      <c r="O2859" s="33">
        <v>0</v>
      </c>
      <c r="P2859" s="33">
        <v>0</v>
      </c>
      <c r="Q2859" s="33">
        <v>0</v>
      </c>
      <c r="R2859" s="33">
        <v>0</v>
      </c>
      <c r="S2859" s="33">
        <v>0</v>
      </c>
    </row>
    <row r="2860" spans="1:19">
      <c r="B2860" s="5">
        <v>2015</v>
      </c>
      <c r="C2860" s="32"/>
      <c r="D2860" s="32"/>
      <c r="E2860" s="32"/>
      <c r="F2860" s="32"/>
      <c r="G2860" s="32"/>
      <c r="H2860" s="32"/>
      <c r="I2860" s="32"/>
      <c r="J2860" s="32"/>
      <c r="K2860" s="32"/>
      <c r="L2860" s="33">
        <v>0</v>
      </c>
      <c r="M2860" s="33">
        <v>0</v>
      </c>
      <c r="N2860" s="33">
        <v>0</v>
      </c>
      <c r="O2860" s="33">
        <v>0</v>
      </c>
      <c r="P2860" s="33">
        <v>0</v>
      </c>
      <c r="Q2860" s="33">
        <v>0</v>
      </c>
      <c r="R2860" s="33">
        <v>0</v>
      </c>
      <c r="S2860" s="33">
        <v>0</v>
      </c>
    </row>
    <row r="2861" spans="1:19">
      <c r="B2861" s="5">
        <v>2014</v>
      </c>
      <c r="C2861" s="32"/>
      <c r="D2861" s="32"/>
      <c r="E2861" s="32"/>
      <c r="F2861" s="32"/>
      <c r="G2861" s="32"/>
      <c r="H2861" s="32"/>
      <c r="I2861" s="32"/>
      <c r="J2861" s="32"/>
      <c r="K2861" s="33">
        <v>0</v>
      </c>
      <c r="L2861" s="33">
        <v>0</v>
      </c>
      <c r="M2861" s="33">
        <v>0</v>
      </c>
      <c r="N2861" s="33">
        <v>0</v>
      </c>
      <c r="O2861" s="33">
        <v>0</v>
      </c>
      <c r="P2861" s="33">
        <v>0</v>
      </c>
      <c r="Q2861" s="33">
        <v>0</v>
      </c>
      <c r="R2861" s="33">
        <v>0</v>
      </c>
      <c r="S2861" s="33">
        <v>0</v>
      </c>
    </row>
    <row r="2862" spans="1:19">
      <c r="B2862" s="5">
        <v>2013</v>
      </c>
      <c r="C2862" s="32"/>
      <c r="D2862" s="32"/>
      <c r="E2862" s="32"/>
      <c r="F2862" s="32"/>
      <c r="G2862" s="32"/>
      <c r="H2862" s="32"/>
      <c r="I2862" s="32"/>
      <c r="J2862" s="33">
        <v>0</v>
      </c>
      <c r="K2862" s="33">
        <v>0</v>
      </c>
      <c r="L2862" s="33">
        <v>0</v>
      </c>
      <c r="M2862" s="33">
        <v>0</v>
      </c>
      <c r="N2862" s="33">
        <v>0</v>
      </c>
      <c r="O2862" s="33">
        <v>0</v>
      </c>
      <c r="P2862" s="33">
        <v>0</v>
      </c>
      <c r="Q2862" s="33">
        <v>0</v>
      </c>
      <c r="R2862" s="33">
        <v>0</v>
      </c>
      <c r="S2862" s="33">
        <v>0</v>
      </c>
    </row>
    <row r="2863" spans="1:19">
      <c r="B2863" s="5">
        <v>2012</v>
      </c>
      <c r="C2863" s="32"/>
      <c r="D2863" s="32"/>
      <c r="E2863" s="32"/>
      <c r="F2863" s="32"/>
      <c r="G2863" s="32"/>
      <c r="H2863" s="32"/>
      <c r="I2863" s="33">
        <v>0</v>
      </c>
      <c r="J2863" s="33">
        <v>0</v>
      </c>
      <c r="K2863" s="33">
        <v>0</v>
      </c>
      <c r="L2863" s="33">
        <v>0</v>
      </c>
      <c r="M2863" s="33">
        <v>0</v>
      </c>
      <c r="N2863" s="33">
        <v>0</v>
      </c>
      <c r="O2863" s="33">
        <v>0</v>
      </c>
      <c r="P2863" s="33">
        <v>0</v>
      </c>
      <c r="Q2863" s="33">
        <v>0</v>
      </c>
      <c r="R2863" s="33">
        <v>0</v>
      </c>
      <c r="S2863" s="33">
        <v>0</v>
      </c>
    </row>
    <row r="2864" spans="1:19">
      <c r="B2864" s="5">
        <v>2011</v>
      </c>
      <c r="C2864" s="32"/>
      <c r="D2864" s="32"/>
      <c r="E2864" s="32"/>
      <c r="F2864" s="32"/>
      <c r="G2864" s="32"/>
      <c r="H2864" s="33">
        <v>0</v>
      </c>
      <c r="I2864" s="33">
        <v>0</v>
      </c>
      <c r="J2864" s="33">
        <v>0</v>
      </c>
      <c r="K2864" s="33">
        <v>0</v>
      </c>
      <c r="L2864" s="33">
        <v>0</v>
      </c>
      <c r="M2864" s="33">
        <v>0</v>
      </c>
      <c r="N2864" s="33">
        <v>0</v>
      </c>
      <c r="O2864" s="33">
        <v>0</v>
      </c>
      <c r="P2864" s="33">
        <v>0</v>
      </c>
      <c r="Q2864" s="33">
        <v>0</v>
      </c>
      <c r="R2864" s="33">
        <v>0</v>
      </c>
      <c r="S2864" s="33">
        <v>0</v>
      </c>
    </row>
    <row r="2865" spans="2:19">
      <c r="B2865" s="5">
        <v>2010</v>
      </c>
      <c r="C2865" s="32"/>
      <c r="D2865" s="32"/>
      <c r="E2865" s="32"/>
      <c r="F2865" s="32"/>
      <c r="G2865" s="33">
        <v>0</v>
      </c>
      <c r="H2865" s="33">
        <v>0</v>
      </c>
      <c r="I2865" s="33">
        <v>0</v>
      </c>
      <c r="J2865" s="33">
        <v>0</v>
      </c>
      <c r="K2865" s="33">
        <v>0</v>
      </c>
      <c r="L2865" s="33">
        <v>0</v>
      </c>
      <c r="M2865" s="33">
        <v>0</v>
      </c>
      <c r="N2865" s="33">
        <v>0</v>
      </c>
      <c r="O2865" s="33">
        <v>0</v>
      </c>
      <c r="P2865" s="33">
        <v>0</v>
      </c>
      <c r="Q2865" s="33">
        <v>0</v>
      </c>
      <c r="R2865" s="33">
        <v>0</v>
      </c>
      <c r="S2865" s="33">
        <v>0</v>
      </c>
    </row>
    <row r="2866" spans="2:19">
      <c r="B2866" s="5">
        <v>2009</v>
      </c>
      <c r="C2866" s="32"/>
      <c r="D2866" s="32"/>
      <c r="E2866" s="32"/>
      <c r="F2866" s="33">
        <v>0</v>
      </c>
      <c r="G2866" s="33">
        <v>0</v>
      </c>
      <c r="H2866" s="33">
        <v>0</v>
      </c>
      <c r="I2866" s="33">
        <v>0</v>
      </c>
      <c r="J2866" s="33">
        <v>0</v>
      </c>
      <c r="K2866" s="33">
        <v>0</v>
      </c>
      <c r="L2866" s="33">
        <v>0</v>
      </c>
      <c r="M2866" s="33">
        <v>0</v>
      </c>
      <c r="N2866" s="33">
        <v>0</v>
      </c>
      <c r="O2866" s="33">
        <v>0</v>
      </c>
      <c r="P2866" s="33">
        <v>0</v>
      </c>
      <c r="Q2866" s="33">
        <v>0</v>
      </c>
      <c r="R2866" s="33">
        <v>0</v>
      </c>
      <c r="S2866" s="33">
        <v>0</v>
      </c>
    </row>
    <row r="2867" spans="2:19">
      <c r="B2867" s="5">
        <v>2008</v>
      </c>
      <c r="C2867" s="32"/>
      <c r="D2867" s="32"/>
      <c r="E2867" s="33">
        <v>0</v>
      </c>
      <c r="F2867" s="33">
        <v>0</v>
      </c>
      <c r="G2867" s="33">
        <v>0</v>
      </c>
      <c r="H2867" s="33">
        <v>0</v>
      </c>
      <c r="I2867" s="33">
        <v>0</v>
      </c>
      <c r="J2867" s="33">
        <v>0</v>
      </c>
      <c r="K2867" s="33">
        <v>0</v>
      </c>
      <c r="L2867" s="33">
        <v>0</v>
      </c>
      <c r="M2867" s="33">
        <v>0</v>
      </c>
      <c r="N2867" s="33">
        <v>0</v>
      </c>
      <c r="O2867" s="33">
        <v>0</v>
      </c>
      <c r="P2867" s="33">
        <v>0</v>
      </c>
      <c r="Q2867" s="33">
        <v>0</v>
      </c>
      <c r="R2867" s="33">
        <v>0</v>
      </c>
      <c r="S2867" s="33">
        <v>0</v>
      </c>
    </row>
    <row r="2868" spans="2:19">
      <c r="B2868" s="5">
        <v>2007</v>
      </c>
      <c r="C2868" s="32"/>
      <c r="D2868" s="33">
        <v>0</v>
      </c>
      <c r="E2868" s="33">
        <v>0</v>
      </c>
      <c r="F2868" s="33">
        <v>0</v>
      </c>
      <c r="G2868" s="33">
        <v>0</v>
      </c>
      <c r="H2868" s="33">
        <v>0</v>
      </c>
      <c r="I2868" s="33">
        <v>0</v>
      </c>
      <c r="J2868" s="33">
        <v>0</v>
      </c>
      <c r="K2868" s="33">
        <v>0</v>
      </c>
      <c r="L2868" s="33">
        <v>0</v>
      </c>
      <c r="M2868" s="33">
        <v>0</v>
      </c>
      <c r="N2868" s="33">
        <v>0</v>
      </c>
      <c r="O2868" s="33">
        <v>0</v>
      </c>
      <c r="P2868" s="33">
        <v>0</v>
      </c>
      <c r="Q2868" s="33">
        <v>0</v>
      </c>
      <c r="R2868" s="33">
        <v>0</v>
      </c>
      <c r="S2868" s="33">
        <v>0</v>
      </c>
    </row>
    <row r="2869" spans="2:19">
      <c r="B2869" s="5">
        <v>2006</v>
      </c>
      <c r="C2869" s="33">
        <v>0</v>
      </c>
      <c r="D2869" s="33">
        <v>0</v>
      </c>
      <c r="E2869" s="33">
        <v>0</v>
      </c>
      <c r="F2869" s="33">
        <v>0</v>
      </c>
      <c r="G2869" s="33">
        <v>0</v>
      </c>
      <c r="H2869" s="33">
        <v>0</v>
      </c>
      <c r="I2869" s="33">
        <v>0</v>
      </c>
      <c r="J2869" s="33">
        <v>0</v>
      </c>
      <c r="K2869" s="33">
        <v>0</v>
      </c>
      <c r="L2869" s="33">
        <v>0</v>
      </c>
      <c r="M2869" s="33">
        <v>0</v>
      </c>
      <c r="N2869" s="33">
        <v>0</v>
      </c>
      <c r="O2869" s="33">
        <v>0</v>
      </c>
      <c r="P2869" s="33">
        <v>0</v>
      </c>
      <c r="Q2869" s="33">
        <v>0</v>
      </c>
      <c r="R2869" s="33">
        <v>0</v>
      </c>
      <c r="S2869" s="33">
        <v>0</v>
      </c>
    </row>
    <row r="2870" spans="2:19">
      <c r="B2870" s="5">
        <v>2005</v>
      </c>
      <c r="C2870" s="33">
        <v>0</v>
      </c>
      <c r="D2870" s="33">
        <v>0</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0</v>
      </c>
      <c r="D2872" s="33">
        <v>0</v>
      </c>
      <c r="E2872" s="33">
        <v>0</v>
      </c>
      <c r="F2872" s="33">
        <v>0</v>
      </c>
      <c r="G2872" s="33">
        <v>0</v>
      </c>
      <c r="H2872" s="33">
        <v>0</v>
      </c>
      <c r="I2872" s="33">
        <v>0</v>
      </c>
      <c r="J2872" s="33">
        <v>0</v>
      </c>
      <c r="K2872" s="33">
        <v>0</v>
      </c>
      <c r="L2872" s="33">
        <v>0</v>
      </c>
      <c r="M2872" s="33">
        <v>0</v>
      </c>
      <c r="N2872" s="33">
        <v>0</v>
      </c>
      <c r="O2872" s="33">
        <v>0</v>
      </c>
      <c r="P2872" s="33">
        <v>0</v>
      </c>
      <c r="Q2872" s="33">
        <v>0</v>
      </c>
      <c r="R2872" s="33">
        <v>0</v>
      </c>
      <c r="S2872" s="33">
        <v>0</v>
      </c>
    </row>
    <row r="2873" spans="2:19">
      <c r="B2873" s="5">
        <v>2002</v>
      </c>
      <c r="C2873" s="33">
        <v>0</v>
      </c>
      <c r="D2873" s="33">
        <v>0</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row>
    <row r="2874" spans="2:19">
      <c r="B2874" s="5">
        <v>2001</v>
      </c>
      <c r="C2874" s="33">
        <v>0</v>
      </c>
      <c r="D2874" s="33">
        <v>0</v>
      </c>
      <c r="E2874" s="33">
        <v>0</v>
      </c>
      <c r="F2874" s="33">
        <v>0</v>
      </c>
      <c r="G2874" s="33">
        <v>0</v>
      </c>
      <c r="H2874" s="33">
        <v>0</v>
      </c>
      <c r="I2874" s="33">
        <v>0</v>
      </c>
      <c r="J2874" s="33">
        <v>0</v>
      </c>
      <c r="K2874" s="33">
        <v>0</v>
      </c>
      <c r="L2874" s="33">
        <v>0</v>
      </c>
      <c r="M2874" s="33">
        <v>0</v>
      </c>
      <c r="N2874" s="33">
        <v>0</v>
      </c>
      <c r="O2874" s="33">
        <v>0</v>
      </c>
      <c r="P2874" s="33">
        <v>0</v>
      </c>
      <c r="Q2874" s="33">
        <v>0</v>
      </c>
      <c r="R2874" s="33">
        <v>0</v>
      </c>
      <c r="S2874" s="33">
        <v>0</v>
      </c>
    </row>
    <row r="2875" spans="2:19">
      <c r="B2875" s="5">
        <v>2000</v>
      </c>
      <c r="C2875" s="33">
        <v>0</v>
      </c>
      <c r="D2875" s="33">
        <v>0</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row>
    <row r="2876" spans="2:19">
      <c r="B2876" s="5">
        <v>1999</v>
      </c>
      <c r="C2876" s="33">
        <v>0</v>
      </c>
      <c r="D2876" s="33">
        <v>0</v>
      </c>
      <c r="E2876" s="33">
        <v>0</v>
      </c>
      <c r="F2876" s="33">
        <v>0</v>
      </c>
      <c r="G2876" s="33">
        <v>0</v>
      </c>
      <c r="H2876" s="33">
        <v>0</v>
      </c>
      <c r="I2876" s="33">
        <v>0</v>
      </c>
      <c r="J2876" s="33">
        <v>0</v>
      </c>
      <c r="K2876" s="33">
        <v>0</v>
      </c>
      <c r="L2876" s="33">
        <v>0</v>
      </c>
      <c r="M2876" s="33">
        <v>0</v>
      </c>
      <c r="N2876" s="33">
        <v>0</v>
      </c>
      <c r="O2876" s="33">
        <v>0</v>
      </c>
      <c r="P2876" s="33">
        <v>0</v>
      </c>
      <c r="Q2876" s="33">
        <v>0</v>
      </c>
      <c r="R2876" s="33">
        <v>0</v>
      </c>
      <c r="S2876" s="33">
        <v>0</v>
      </c>
    </row>
    <row r="2877" spans="2:19">
      <c r="B2877" s="5">
        <v>1998</v>
      </c>
      <c r="C2877" s="33">
        <v>0</v>
      </c>
      <c r="D2877" s="33">
        <v>0</v>
      </c>
      <c r="E2877" s="33">
        <v>0</v>
      </c>
      <c r="F2877" s="33">
        <v>0</v>
      </c>
      <c r="G2877" s="33">
        <v>0</v>
      </c>
      <c r="H2877" s="33">
        <v>0</v>
      </c>
      <c r="I2877" s="33">
        <v>0</v>
      </c>
      <c r="J2877" s="33">
        <v>0</v>
      </c>
      <c r="K2877" s="33">
        <v>0</v>
      </c>
      <c r="L2877" s="33">
        <v>0</v>
      </c>
      <c r="M2877" s="33">
        <v>0</v>
      </c>
      <c r="N2877" s="33">
        <v>0</v>
      </c>
      <c r="O2877" s="33">
        <v>0</v>
      </c>
      <c r="P2877" s="33">
        <v>0</v>
      </c>
      <c r="Q2877" s="33">
        <v>0</v>
      </c>
      <c r="R2877" s="33">
        <v>0</v>
      </c>
      <c r="S2877" s="33">
        <v>0</v>
      </c>
    </row>
    <row r="2878" spans="2:19">
      <c r="B2878" s="5">
        <v>1997</v>
      </c>
      <c r="C2878" s="33">
        <v>0</v>
      </c>
      <c r="D2878" s="33">
        <v>0</v>
      </c>
      <c r="E2878" s="33">
        <v>0</v>
      </c>
      <c r="F2878" s="33">
        <v>0</v>
      </c>
      <c r="G2878" s="33">
        <v>0</v>
      </c>
      <c r="H2878" s="33">
        <v>0</v>
      </c>
      <c r="I2878" s="33">
        <v>0</v>
      </c>
      <c r="J2878" s="33">
        <v>0</v>
      </c>
      <c r="K2878" s="33">
        <v>0</v>
      </c>
      <c r="L2878" s="33">
        <v>0</v>
      </c>
      <c r="M2878" s="33">
        <v>0</v>
      </c>
      <c r="N2878" s="33">
        <v>0</v>
      </c>
      <c r="O2878" s="33">
        <v>0</v>
      </c>
      <c r="P2878" s="33">
        <v>0</v>
      </c>
      <c r="Q2878" s="33">
        <v>0</v>
      </c>
      <c r="R2878" s="33">
        <v>0</v>
      </c>
      <c r="S2878" s="33">
        <v>0</v>
      </c>
    </row>
    <row r="2879" spans="2:19">
      <c r="B2879" s="5">
        <v>1996</v>
      </c>
      <c r="C2879" s="33">
        <v>0</v>
      </c>
      <c r="D2879" s="33">
        <v>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row>
    <row r="2880" spans="2:19">
      <c r="B2880" s="5">
        <v>1995</v>
      </c>
      <c r="C2880" s="33">
        <v>0</v>
      </c>
      <c r="D2880" s="33">
        <v>0</v>
      </c>
      <c r="E2880" s="33">
        <v>0</v>
      </c>
      <c r="F2880" s="33">
        <v>0</v>
      </c>
      <c r="G2880" s="33">
        <v>0</v>
      </c>
      <c r="H2880" s="33">
        <v>0</v>
      </c>
      <c r="I2880" s="33">
        <v>0</v>
      </c>
      <c r="J2880" s="33">
        <v>0</v>
      </c>
      <c r="K2880" s="33">
        <v>0</v>
      </c>
      <c r="L2880" s="33">
        <v>0</v>
      </c>
      <c r="M2880" s="33">
        <v>0</v>
      </c>
      <c r="N2880" s="33">
        <v>0</v>
      </c>
      <c r="O2880" s="33">
        <v>0</v>
      </c>
      <c r="P2880" s="33">
        <v>0</v>
      </c>
      <c r="Q2880" s="33">
        <v>0</v>
      </c>
      <c r="R2880" s="33">
        <v>0</v>
      </c>
      <c r="S2880" s="33">
        <v>0</v>
      </c>
    </row>
    <row r="2881" spans="2:19">
      <c r="B2881" s="5">
        <v>1994</v>
      </c>
      <c r="C2881" s="33">
        <v>0</v>
      </c>
      <c r="D2881" s="33">
        <v>0</v>
      </c>
      <c r="E2881" s="33">
        <v>0</v>
      </c>
      <c r="F2881" s="33">
        <v>0</v>
      </c>
      <c r="G2881" s="33">
        <v>0</v>
      </c>
      <c r="H2881" s="33">
        <v>0</v>
      </c>
      <c r="I2881" s="33">
        <v>0</v>
      </c>
      <c r="J2881" s="33">
        <v>0</v>
      </c>
      <c r="K2881" s="33">
        <v>0</v>
      </c>
      <c r="L2881" s="33">
        <v>0</v>
      </c>
      <c r="M2881" s="33">
        <v>0</v>
      </c>
      <c r="N2881" s="33">
        <v>0</v>
      </c>
      <c r="O2881" s="33">
        <v>0</v>
      </c>
      <c r="P2881" s="33">
        <v>0</v>
      </c>
      <c r="Q2881" s="33">
        <v>0</v>
      </c>
      <c r="R2881" s="33">
        <v>0</v>
      </c>
      <c r="S2881" s="33">
        <v>0</v>
      </c>
    </row>
    <row r="2882" spans="2:19">
      <c r="B2882" s="5">
        <v>1993</v>
      </c>
      <c r="C2882" s="33">
        <v>0</v>
      </c>
      <c r="D2882" s="33">
        <v>0</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row>
    <row r="2883" spans="2:19">
      <c r="B2883" s="5">
        <v>1992</v>
      </c>
      <c r="C2883" s="33">
        <v>0</v>
      </c>
      <c r="D2883" s="33">
        <v>0</v>
      </c>
      <c r="E2883" s="33">
        <v>0</v>
      </c>
      <c r="F2883" s="33">
        <v>0</v>
      </c>
      <c r="G2883" s="33">
        <v>0</v>
      </c>
      <c r="H2883" s="33">
        <v>0</v>
      </c>
      <c r="I2883" s="33">
        <v>0</v>
      </c>
      <c r="J2883" s="33">
        <v>0</v>
      </c>
      <c r="K2883" s="33">
        <v>0</v>
      </c>
      <c r="L2883" s="33">
        <v>0</v>
      </c>
      <c r="M2883" s="33">
        <v>0</v>
      </c>
      <c r="N2883" s="33">
        <v>0</v>
      </c>
      <c r="O2883" s="33">
        <v>0</v>
      </c>
      <c r="P2883" s="33">
        <v>0</v>
      </c>
      <c r="Q2883" s="33">
        <v>0</v>
      </c>
      <c r="R2883" s="33">
        <v>0</v>
      </c>
      <c r="S2883" s="33">
        <v>0</v>
      </c>
    </row>
    <row r="2884" spans="2:19">
      <c r="B2884" s="5">
        <v>1991</v>
      </c>
      <c r="C2884" s="33">
        <v>0</v>
      </c>
      <c r="D2884" s="33">
        <v>0</v>
      </c>
      <c r="E2884" s="33">
        <v>0</v>
      </c>
      <c r="F2884" s="33">
        <v>0</v>
      </c>
      <c r="G2884" s="33">
        <v>0</v>
      </c>
      <c r="H2884" s="33">
        <v>0</v>
      </c>
      <c r="I2884" s="33">
        <v>0</v>
      </c>
      <c r="J2884" s="33">
        <v>0</v>
      </c>
      <c r="K2884" s="33">
        <v>0</v>
      </c>
      <c r="L2884" s="33">
        <v>0</v>
      </c>
      <c r="M2884" s="33">
        <v>0</v>
      </c>
      <c r="N2884" s="33">
        <v>0</v>
      </c>
      <c r="O2884" s="33">
        <v>0</v>
      </c>
      <c r="P2884" s="33">
        <v>0</v>
      </c>
      <c r="Q2884" s="33">
        <v>0</v>
      </c>
      <c r="R2884" s="33">
        <v>0</v>
      </c>
      <c r="S2884" s="33">
        <v>0</v>
      </c>
    </row>
    <row r="2885" spans="2:19">
      <c r="B2885" s="5">
        <v>1990</v>
      </c>
      <c r="C2885" s="33">
        <v>0</v>
      </c>
      <c r="D2885" s="33">
        <v>0</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row>
    <row r="2886" spans="2:19">
      <c r="B2886" s="5">
        <v>1989</v>
      </c>
      <c r="C2886" s="33">
        <v>0</v>
      </c>
      <c r="D2886" s="33">
        <v>0</v>
      </c>
      <c r="E2886" s="33">
        <v>0</v>
      </c>
      <c r="F2886" s="33">
        <v>0</v>
      </c>
      <c r="G2886" s="33">
        <v>0</v>
      </c>
      <c r="H2886" s="33">
        <v>0</v>
      </c>
      <c r="I2886" s="33">
        <v>0</v>
      </c>
      <c r="J2886" s="33">
        <v>0</v>
      </c>
      <c r="K2886" s="33">
        <v>0</v>
      </c>
      <c r="L2886" s="33">
        <v>0</v>
      </c>
      <c r="M2886" s="33">
        <v>0</v>
      </c>
      <c r="N2886" s="33">
        <v>0</v>
      </c>
      <c r="O2886" s="33">
        <v>0</v>
      </c>
      <c r="P2886" s="33">
        <v>0</v>
      </c>
      <c r="Q2886" s="33">
        <v>0</v>
      </c>
      <c r="R2886" s="33">
        <v>0</v>
      </c>
      <c r="S2886" s="33">
        <v>0</v>
      </c>
    </row>
    <row r="2887" spans="2:19">
      <c r="B2887" s="5">
        <v>1988</v>
      </c>
      <c r="C2887" s="33">
        <v>0</v>
      </c>
      <c r="D2887" s="33">
        <v>0</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row>
    <row r="2888" spans="2:19">
      <c r="B2888" s="5">
        <v>1987</v>
      </c>
      <c r="C2888" s="33">
        <v>0</v>
      </c>
      <c r="D2888" s="33">
        <v>0</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row>
    <row r="2889" spans="2:19">
      <c r="B2889" s="5">
        <v>1986</v>
      </c>
      <c r="C2889" s="33">
        <v>0</v>
      </c>
      <c r="D2889" s="33">
        <v>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row>
    <row r="2890" spans="2:19">
      <c r="B2890" s="5">
        <v>1985</v>
      </c>
      <c r="C2890" s="33">
        <v>0</v>
      </c>
      <c r="D2890" s="33">
        <v>0</v>
      </c>
      <c r="E2890" s="33">
        <v>0</v>
      </c>
      <c r="F2890" s="33">
        <v>0</v>
      </c>
      <c r="G2890" s="33">
        <v>0</v>
      </c>
      <c r="H2890" s="33">
        <v>0</v>
      </c>
      <c r="I2890" s="33">
        <v>0</v>
      </c>
      <c r="J2890" s="33">
        <v>0</v>
      </c>
      <c r="K2890" s="33">
        <v>0</v>
      </c>
      <c r="L2890" s="33">
        <v>0</v>
      </c>
      <c r="M2890" s="33">
        <v>0</v>
      </c>
      <c r="N2890" s="33">
        <v>0</v>
      </c>
      <c r="O2890" s="33">
        <v>0</v>
      </c>
      <c r="P2890" s="33">
        <v>0</v>
      </c>
      <c r="Q2890" s="33">
        <v>0</v>
      </c>
      <c r="R2890" s="33">
        <v>0</v>
      </c>
      <c r="S2890" s="33">
        <v>0</v>
      </c>
    </row>
    <row r="2891" spans="2:19">
      <c r="B2891" s="5">
        <v>1984</v>
      </c>
      <c r="C2891" s="33">
        <v>0</v>
      </c>
      <c r="D2891" s="33">
        <v>0</v>
      </c>
      <c r="E2891" s="33">
        <v>0</v>
      </c>
      <c r="F2891" s="33">
        <v>0</v>
      </c>
      <c r="G2891" s="33">
        <v>0</v>
      </c>
      <c r="H2891" s="33">
        <v>0</v>
      </c>
      <c r="I2891" s="33">
        <v>0</v>
      </c>
      <c r="J2891" s="33">
        <v>0</v>
      </c>
      <c r="K2891" s="33">
        <v>0</v>
      </c>
      <c r="L2891" s="33">
        <v>0</v>
      </c>
      <c r="M2891" s="33">
        <v>0</v>
      </c>
      <c r="N2891" s="33">
        <v>0</v>
      </c>
      <c r="O2891" s="33">
        <v>0</v>
      </c>
      <c r="P2891" s="33">
        <v>0</v>
      </c>
      <c r="Q2891" s="33">
        <v>0</v>
      </c>
      <c r="R2891" s="33">
        <v>0</v>
      </c>
      <c r="S2891" s="33">
        <v>0</v>
      </c>
    </row>
    <row r="2892" spans="2:19">
      <c r="B2892" s="5">
        <v>1983</v>
      </c>
      <c r="C2892" s="33">
        <v>0</v>
      </c>
      <c r="D2892" s="33">
        <v>0</v>
      </c>
      <c r="E2892" s="33">
        <v>0</v>
      </c>
      <c r="F2892" s="33">
        <v>0</v>
      </c>
      <c r="G2892" s="33">
        <v>0</v>
      </c>
      <c r="H2892" s="33">
        <v>0</v>
      </c>
      <c r="I2892" s="33">
        <v>0</v>
      </c>
      <c r="J2892" s="33">
        <v>0</v>
      </c>
      <c r="K2892" s="33">
        <v>0</v>
      </c>
      <c r="L2892" s="33">
        <v>0</v>
      </c>
      <c r="M2892" s="33">
        <v>0</v>
      </c>
      <c r="N2892" s="33">
        <v>0</v>
      </c>
      <c r="O2892" s="33">
        <v>0</v>
      </c>
      <c r="P2892" s="33">
        <v>0</v>
      </c>
      <c r="Q2892" s="33">
        <v>0</v>
      </c>
      <c r="R2892" s="33">
        <v>0</v>
      </c>
      <c r="S2892" s="33">
        <v>0</v>
      </c>
    </row>
    <row r="2893" spans="2:19">
      <c r="B2893" s="5">
        <v>1982</v>
      </c>
      <c r="C2893" s="33">
        <v>0</v>
      </c>
      <c r="D2893" s="33">
        <v>0</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row>
    <row r="2894" spans="2:19">
      <c r="B2894" s="5">
        <v>1981</v>
      </c>
      <c r="C2894" s="33">
        <v>0</v>
      </c>
      <c r="D2894" s="33">
        <v>0</v>
      </c>
      <c r="E2894" s="33">
        <v>0</v>
      </c>
      <c r="F2894" s="33">
        <v>0</v>
      </c>
      <c r="G2894" s="33">
        <v>0</v>
      </c>
      <c r="H2894" s="33">
        <v>0</v>
      </c>
      <c r="I2894" s="33">
        <v>0</v>
      </c>
      <c r="J2894" s="33">
        <v>0</v>
      </c>
      <c r="K2894" s="33">
        <v>0</v>
      </c>
      <c r="L2894" s="33">
        <v>0</v>
      </c>
      <c r="M2894" s="33">
        <v>0</v>
      </c>
      <c r="N2894" s="33">
        <v>0</v>
      </c>
      <c r="O2894" s="33">
        <v>0</v>
      </c>
      <c r="P2894" s="33">
        <v>0</v>
      </c>
      <c r="Q2894" s="33">
        <v>0</v>
      </c>
      <c r="R2894" s="33">
        <v>0</v>
      </c>
      <c r="S2894" s="33">
        <v>0</v>
      </c>
    </row>
    <row r="2895" spans="2:19">
      <c r="B2895" s="5">
        <v>1980</v>
      </c>
      <c r="C2895" s="33">
        <v>0</v>
      </c>
      <c r="D2895" s="33">
        <v>0</v>
      </c>
      <c r="E2895" s="33">
        <v>0</v>
      </c>
      <c r="F2895" s="33">
        <v>0</v>
      </c>
      <c r="G2895" s="33">
        <v>0</v>
      </c>
      <c r="H2895" s="33">
        <v>0</v>
      </c>
      <c r="I2895" s="33">
        <v>0</v>
      </c>
      <c r="J2895" s="33">
        <v>0</v>
      </c>
      <c r="K2895" s="33">
        <v>0</v>
      </c>
      <c r="L2895" s="33">
        <v>0</v>
      </c>
      <c r="M2895" s="33">
        <v>0</v>
      </c>
      <c r="N2895" s="33">
        <v>0</v>
      </c>
      <c r="O2895" s="33">
        <v>0</v>
      </c>
      <c r="P2895" s="33">
        <v>0</v>
      </c>
      <c r="Q2895" s="33">
        <v>0</v>
      </c>
      <c r="R2895" s="33">
        <v>0</v>
      </c>
      <c r="S2895" s="33">
        <v>0</v>
      </c>
    </row>
    <row r="2896" spans="2:19">
      <c r="B2896" s="5">
        <v>1979</v>
      </c>
      <c r="C2896" s="33">
        <v>0</v>
      </c>
      <c r="D2896" s="33">
        <v>0</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row>
    <row r="2897" spans="2:19">
      <c r="B2897" s="5">
        <v>1978</v>
      </c>
      <c r="C2897" s="33">
        <v>0</v>
      </c>
      <c r="D2897" s="33">
        <v>0</v>
      </c>
      <c r="E2897" s="33">
        <v>0</v>
      </c>
      <c r="F2897" s="33">
        <v>0</v>
      </c>
      <c r="G2897" s="33">
        <v>0</v>
      </c>
      <c r="H2897" s="33">
        <v>0</v>
      </c>
      <c r="I2897" s="33">
        <v>0</v>
      </c>
      <c r="J2897" s="33">
        <v>0</v>
      </c>
      <c r="K2897" s="33">
        <v>0</v>
      </c>
      <c r="L2897" s="33">
        <v>0</v>
      </c>
      <c r="M2897" s="33">
        <v>0</v>
      </c>
      <c r="N2897" s="33">
        <v>0</v>
      </c>
      <c r="O2897" s="33">
        <v>0</v>
      </c>
      <c r="P2897" s="33">
        <v>0</v>
      </c>
      <c r="Q2897" s="33">
        <v>0</v>
      </c>
      <c r="R2897" s="33">
        <v>0</v>
      </c>
      <c r="S2897" s="33">
        <v>0</v>
      </c>
    </row>
    <row r="2898" spans="2:19">
      <c r="B2898" s="5">
        <v>1977</v>
      </c>
      <c r="C2898" s="33">
        <v>0</v>
      </c>
      <c r="D2898" s="33">
        <v>0</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row>
    <row r="2899" spans="2:19">
      <c r="B2899" s="5">
        <v>1976</v>
      </c>
      <c r="C2899" s="33">
        <v>0</v>
      </c>
      <c r="D2899" s="33">
        <v>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row>
    <row r="2900" spans="2:19">
      <c r="B2900" s="5">
        <v>1975</v>
      </c>
      <c r="C2900" s="33">
        <v>0</v>
      </c>
      <c r="D2900" s="33">
        <v>0</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row>
    <row r="2901" spans="2:19">
      <c r="B2901" s="5">
        <v>1974</v>
      </c>
      <c r="C2901" s="33">
        <v>0</v>
      </c>
      <c r="D2901" s="33">
        <v>0</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row>
    <row r="2902" spans="2:19">
      <c r="B2902" s="5">
        <v>1973</v>
      </c>
      <c r="C2902" s="33">
        <v>0</v>
      </c>
      <c r="D2902" s="33">
        <v>0</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row>
    <row r="2903" spans="2:19">
      <c r="B2903" s="5">
        <v>1972</v>
      </c>
      <c r="C2903" s="33">
        <v>0</v>
      </c>
      <c r="D2903" s="33">
        <v>0</v>
      </c>
      <c r="E2903" s="33">
        <v>0</v>
      </c>
      <c r="F2903" s="33">
        <v>0</v>
      </c>
      <c r="G2903" s="33">
        <v>0</v>
      </c>
      <c r="H2903" s="33">
        <v>0</v>
      </c>
      <c r="I2903" s="33">
        <v>0</v>
      </c>
      <c r="J2903" s="33">
        <v>0</v>
      </c>
      <c r="K2903" s="33">
        <v>0</v>
      </c>
      <c r="L2903" s="33">
        <v>0</v>
      </c>
      <c r="M2903" s="33">
        <v>0</v>
      </c>
      <c r="N2903" s="33">
        <v>0</v>
      </c>
      <c r="O2903" s="33">
        <v>0</v>
      </c>
      <c r="P2903" s="33">
        <v>0</v>
      </c>
      <c r="Q2903" s="33">
        <v>0</v>
      </c>
      <c r="R2903" s="33">
        <v>0</v>
      </c>
      <c r="S2903" s="33">
        <v>0</v>
      </c>
    </row>
    <row r="2904" spans="2:19">
      <c r="B2904" s="5">
        <v>1971</v>
      </c>
      <c r="C2904" s="33">
        <v>0</v>
      </c>
      <c r="D2904" s="33">
        <v>0</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row>
    <row r="2905" spans="2:19">
      <c r="B2905" s="5">
        <v>1970</v>
      </c>
      <c r="C2905" s="33">
        <v>0</v>
      </c>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19">
      <c r="B2906" s="5">
        <v>1969</v>
      </c>
      <c r="C2906" s="33">
        <v>0</v>
      </c>
      <c r="D2906" s="33">
        <v>0</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row>
    <row r="2907" spans="2:19">
      <c r="B2907" s="5">
        <v>1968</v>
      </c>
      <c r="C2907" s="33">
        <v>0</v>
      </c>
      <c r="D2907" s="33">
        <v>0</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row>
    <row r="2908" spans="2:19">
      <c r="B2908" s="5">
        <v>1967</v>
      </c>
      <c r="C2908" s="33">
        <v>0</v>
      </c>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19">
      <c r="B2909" s="5">
        <v>1966</v>
      </c>
      <c r="C2909" s="33">
        <v>0</v>
      </c>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19">
      <c r="B2910" s="5">
        <v>1965</v>
      </c>
      <c r="C2910" s="33">
        <v>0</v>
      </c>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19">
      <c r="B2911" s="5">
        <v>1964</v>
      </c>
      <c r="C2911" s="33">
        <v>0</v>
      </c>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19">
      <c r="B2912" s="5">
        <v>1963</v>
      </c>
      <c r="C2912" s="33">
        <v>0</v>
      </c>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v>0</v>
      </c>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v>0</v>
      </c>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v>0</v>
      </c>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v>0</v>
      </c>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v>0</v>
      </c>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v>0</v>
      </c>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v>0</v>
      </c>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v>0</v>
      </c>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v>0</v>
      </c>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v>0</v>
      </c>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v>0</v>
      </c>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v>0</v>
      </c>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v>0</v>
      </c>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v>0</v>
      </c>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v>0</v>
      </c>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v>0</v>
      </c>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v>0</v>
      </c>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v>0</v>
      </c>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v>0</v>
      </c>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v>0</v>
      </c>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v>0</v>
      </c>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v>0</v>
      </c>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v>0</v>
      </c>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v>0</v>
      </c>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v>0</v>
      </c>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v>0</v>
      </c>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v>0</v>
      </c>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v>0</v>
      </c>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v>0</v>
      </c>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v>0</v>
      </c>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v>0</v>
      </c>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v>0</v>
      </c>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19">
      <c r="B2945" s="5">
        <v>1930</v>
      </c>
      <c r="C2945" s="33">
        <v>0</v>
      </c>
      <c r="D2945" s="33">
        <v>0</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209946.94</v>
      </c>
      <c r="P2946" s="10">
        <f>SUM(P2854:P2945)</f>
        <v>209946.94</v>
      </c>
      <c r="Q2946" s="10">
        <f>SUM(Q2854:Q2945)</f>
        <v>212748.62</v>
      </c>
      <c r="R2946" s="10">
        <f>SUM(R2853:R2945)</f>
        <v>212748.62</v>
      </c>
      <c r="S2946" s="10">
        <f>SUM(S2853:S2945)</f>
        <v>224905.59</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v>224346.67</v>
      </c>
    </row>
    <row r="2949" spans="1:19">
      <c r="A2949" s="34"/>
      <c r="B2949" s="5">
        <v>2021</v>
      </c>
      <c r="C2949" s="32"/>
      <c r="D2949" s="32"/>
      <c r="E2949" s="32"/>
      <c r="F2949" s="32"/>
      <c r="G2949" s="32"/>
      <c r="H2949" s="32"/>
      <c r="I2949" s="32"/>
      <c r="J2949" s="32"/>
      <c r="K2949" s="32"/>
      <c r="L2949" s="32"/>
      <c r="M2949" s="32"/>
      <c r="N2949" s="32"/>
      <c r="O2949" s="32"/>
      <c r="P2949" s="32"/>
      <c r="Q2949" s="32"/>
      <c r="R2949" s="33">
        <v>148707.93</v>
      </c>
      <c r="S2949" s="33">
        <v>148707.93</v>
      </c>
    </row>
    <row r="2950" spans="1:19">
      <c r="B2950" s="5">
        <v>2020</v>
      </c>
      <c r="C2950" s="32"/>
      <c r="D2950" s="32"/>
      <c r="E2950" s="32"/>
      <c r="F2950" s="32"/>
      <c r="G2950" s="32"/>
      <c r="H2950" s="32"/>
      <c r="I2950" s="32"/>
      <c r="J2950" s="32"/>
      <c r="K2950" s="32"/>
      <c r="L2950" s="32"/>
      <c r="M2950" s="32"/>
      <c r="N2950" s="32"/>
      <c r="O2950" s="32"/>
      <c r="P2950" s="32"/>
      <c r="Q2950" s="33">
        <v>225730</v>
      </c>
      <c r="R2950" s="33">
        <v>225730</v>
      </c>
      <c r="S2950" s="33">
        <v>225730</v>
      </c>
    </row>
    <row r="2951" spans="1:19">
      <c r="A2951" s="36"/>
      <c r="B2951" s="5">
        <v>2019</v>
      </c>
      <c r="C2951" s="32"/>
      <c r="D2951" s="32"/>
      <c r="E2951" s="32"/>
      <c r="F2951" s="32"/>
      <c r="G2951" s="32"/>
      <c r="H2951" s="32"/>
      <c r="I2951" s="32"/>
      <c r="J2951" s="32"/>
      <c r="K2951" s="32"/>
      <c r="L2951" s="32"/>
      <c r="M2951" s="32"/>
      <c r="N2951" s="32"/>
      <c r="O2951" s="32"/>
      <c r="P2951" s="33">
        <v>84997.06</v>
      </c>
      <c r="Q2951" s="33">
        <v>84997.06</v>
      </c>
      <c r="R2951" s="33">
        <v>84997.06</v>
      </c>
      <c r="S2951" s="33">
        <v>84997.06</v>
      </c>
    </row>
    <row r="2952" spans="1:19">
      <c r="A2952" s="36"/>
      <c r="B2952" s="5">
        <v>2018</v>
      </c>
      <c r="C2952" s="32"/>
      <c r="D2952" s="32"/>
      <c r="E2952" s="32"/>
      <c r="F2952" s="32"/>
      <c r="G2952" s="32"/>
      <c r="H2952" s="32"/>
      <c r="I2952" s="32"/>
      <c r="J2952" s="32"/>
      <c r="K2952" s="32"/>
      <c r="L2952" s="32"/>
      <c r="M2952" s="32"/>
      <c r="N2952" s="32"/>
      <c r="O2952" s="33">
        <v>55339.67</v>
      </c>
      <c r="P2952" s="33">
        <v>55339.67</v>
      </c>
      <c r="Q2952" s="33">
        <v>55339.67</v>
      </c>
      <c r="R2952" s="33">
        <v>55339.67</v>
      </c>
      <c r="S2952" s="33">
        <v>55339.67</v>
      </c>
    </row>
    <row r="2953" spans="1:19">
      <c r="A2953" s="36"/>
      <c r="B2953" s="5">
        <v>2017</v>
      </c>
      <c r="C2953" s="32"/>
      <c r="D2953" s="32"/>
      <c r="E2953" s="32"/>
      <c r="F2953" s="32"/>
      <c r="G2953" s="32"/>
      <c r="H2953" s="32"/>
      <c r="I2953" s="32"/>
      <c r="J2953" s="32"/>
      <c r="K2953" s="32"/>
      <c r="L2953" s="32"/>
      <c r="M2953" s="32"/>
      <c r="N2953" s="33">
        <v>68191</v>
      </c>
      <c r="O2953" s="33">
        <v>68191</v>
      </c>
      <c r="P2953" s="33">
        <v>68191</v>
      </c>
      <c r="Q2953" s="33">
        <v>68191</v>
      </c>
      <c r="R2953" s="33">
        <v>68191</v>
      </c>
      <c r="S2953" s="33">
        <v>68191</v>
      </c>
    </row>
    <row r="2954" spans="1:19">
      <c r="B2954" s="5">
        <v>2016</v>
      </c>
      <c r="C2954" s="32"/>
      <c r="D2954" s="32"/>
      <c r="E2954" s="32"/>
      <c r="F2954" s="32"/>
      <c r="G2954" s="32"/>
      <c r="H2954" s="32"/>
      <c r="I2954" s="32"/>
      <c r="J2954" s="32"/>
      <c r="K2954" s="32"/>
      <c r="L2954" s="32"/>
      <c r="M2954" s="33">
        <v>37935.93</v>
      </c>
      <c r="N2954" s="33">
        <v>37935.93</v>
      </c>
      <c r="O2954" s="33">
        <v>37935.93</v>
      </c>
      <c r="P2954" s="33">
        <v>37935.93</v>
      </c>
      <c r="Q2954" s="33">
        <v>37935.93</v>
      </c>
      <c r="R2954" s="33">
        <v>37935.93</v>
      </c>
      <c r="S2954" s="33">
        <v>37935.93</v>
      </c>
    </row>
    <row r="2955" spans="1:19">
      <c r="B2955" s="5">
        <v>2015</v>
      </c>
      <c r="C2955" s="32"/>
      <c r="D2955" s="32"/>
      <c r="E2955" s="32"/>
      <c r="F2955" s="32"/>
      <c r="G2955" s="32"/>
      <c r="H2955" s="32"/>
      <c r="I2955" s="32"/>
      <c r="J2955" s="32"/>
      <c r="K2955" s="32"/>
      <c r="L2955" s="33">
        <v>0</v>
      </c>
      <c r="M2955" s="33">
        <v>0</v>
      </c>
      <c r="N2955" s="33">
        <v>0</v>
      </c>
      <c r="O2955" s="33">
        <v>0</v>
      </c>
      <c r="P2955" s="33">
        <v>0</v>
      </c>
      <c r="Q2955" s="33">
        <v>0</v>
      </c>
      <c r="R2955" s="33">
        <v>0</v>
      </c>
      <c r="S2955" s="33">
        <v>0</v>
      </c>
    </row>
    <row r="2956" spans="1:19">
      <c r="B2956" s="5">
        <v>2014</v>
      </c>
      <c r="C2956" s="32"/>
      <c r="D2956" s="32"/>
      <c r="E2956" s="32"/>
      <c r="F2956" s="32"/>
      <c r="G2956" s="32"/>
      <c r="H2956" s="32"/>
      <c r="I2956" s="32"/>
      <c r="J2956" s="32"/>
      <c r="K2956" s="33">
        <v>0</v>
      </c>
      <c r="L2956" s="33">
        <v>0</v>
      </c>
      <c r="M2956" s="33">
        <v>0</v>
      </c>
      <c r="N2956" s="33">
        <v>0</v>
      </c>
      <c r="O2956" s="33">
        <v>0</v>
      </c>
      <c r="P2956" s="33">
        <v>0</v>
      </c>
      <c r="Q2956" s="33">
        <v>0</v>
      </c>
      <c r="R2956" s="33">
        <v>0</v>
      </c>
      <c r="S2956" s="33">
        <v>0</v>
      </c>
    </row>
    <row r="2957" spans="1:19">
      <c r="B2957" s="5">
        <v>2013</v>
      </c>
      <c r="C2957" s="32"/>
      <c r="D2957" s="32"/>
      <c r="E2957" s="32"/>
      <c r="F2957" s="32"/>
      <c r="G2957" s="32"/>
      <c r="H2957" s="32"/>
      <c r="I2957" s="32"/>
      <c r="J2957" s="33">
        <v>0</v>
      </c>
      <c r="K2957" s="33">
        <v>0</v>
      </c>
      <c r="L2957" s="33">
        <v>0</v>
      </c>
      <c r="M2957" s="33">
        <v>0</v>
      </c>
      <c r="N2957" s="33">
        <v>0</v>
      </c>
      <c r="O2957" s="33">
        <v>0</v>
      </c>
      <c r="P2957" s="33">
        <v>0</v>
      </c>
      <c r="Q2957" s="33">
        <v>0</v>
      </c>
      <c r="R2957" s="33">
        <v>0</v>
      </c>
      <c r="S2957" s="33">
        <v>0</v>
      </c>
    </row>
    <row r="2958" spans="1:19">
      <c r="B2958" s="5">
        <v>2012</v>
      </c>
      <c r="C2958" s="32"/>
      <c r="D2958" s="32"/>
      <c r="E2958" s="32"/>
      <c r="F2958" s="32"/>
      <c r="G2958" s="32"/>
      <c r="H2958" s="32"/>
      <c r="I2958" s="33">
        <v>0</v>
      </c>
      <c r="J2958" s="33">
        <v>0</v>
      </c>
      <c r="K2958" s="33">
        <v>0</v>
      </c>
      <c r="L2958" s="33">
        <v>0</v>
      </c>
      <c r="M2958" s="33">
        <v>0</v>
      </c>
      <c r="N2958" s="33">
        <v>0</v>
      </c>
      <c r="O2958" s="33">
        <v>0</v>
      </c>
      <c r="P2958" s="33">
        <v>0</v>
      </c>
      <c r="Q2958" s="33">
        <v>0</v>
      </c>
      <c r="R2958" s="33">
        <v>0</v>
      </c>
      <c r="S2958" s="33">
        <v>0</v>
      </c>
    </row>
    <row r="2959" spans="1:19">
      <c r="B2959" s="5">
        <v>2011</v>
      </c>
      <c r="C2959" s="32"/>
      <c r="D2959" s="32"/>
      <c r="E2959" s="32"/>
      <c r="F2959" s="32"/>
      <c r="G2959" s="32"/>
      <c r="H2959" s="33">
        <v>0</v>
      </c>
      <c r="I2959" s="33">
        <v>0</v>
      </c>
      <c r="J2959" s="33">
        <v>0</v>
      </c>
      <c r="K2959" s="33">
        <v>0</v>
      </c>
      <c r="L2959" s="33">
        <v>0</v>
      </c>
      <c r="M2959" s="33">
        <v>0</v>
      </c>
      <c r="N2959" s="33">
        <v>0</v>
      </c>
      <c r="O2959" s="33">
        <v>0</v>
      </c>
      <c r="P2959" s="33">
        <v>0</v>
      </c>
      <c r="Q2959" s="33">
        <v>0</v>
      </c>
      <c r="R2959" s="33">
        <v>0</v>
      </c>
      <c r="S2959" s="33">
        <v>0</v>
      </c>
    </row>
    <row r="2960" spans="1:19">
      <c r="B2960" s="5">
        <v>2010</v>
      </c>
      <c r="C2960" s="32"/>
      <c r="D2960" s="32"/>
      <c r="E2960" s="32"/>
      <c r="F2960" s="32"/>
      <c r="G2960" s="33">
        <v>0</v>
      </c>
      <c r="H2960" s="33">
        <v>0</v>
      </c>
      <c r="I2960" s="33">
        <v>0</v>
      </c>
      <c r="J2960" s="33">
        <v>0</v>
      </c>
      <c r="K2960" s="33">
        <v>0</v>
      </c>
      <c r="L2960" s="33">
        <v>0</v>
      </c>
      <c r="M2960" s="33">
        <v>0</v>
      </c>
      <c r="N2960" s="33">
        <v>0</v>
      </c>
      <c r="O2960" s="33">
        <v>0</v>
      </c>
      <c r="P2960" s="33">
        <v>0</v>
      </c>
      <c r="Q2960" s="33">
        <v>0</v>
      </c>
      <c r="R2960" s="33">
        <v>0</v>
      </c>
      <c r="S2960" s="33">
        <v>0</v>
      </c>
    </row>
    <row r="2961" spans="2:19">
      <c r="B2961" s="5">
        <v>2009</v>
      </c>
      <c r="C2961" s="32"/>
      <c r="D2961" s="32"/>
      <c r="E2961" s="32"/>
      <c r="F2961" s="33">
        <v>0</v>
      </c>
      <c r="G2961" s="33">
        <v>0</v>
      </c>
      <c r="H2961" s="33">
        <v>0</v>
      </c>
      <c r="I2961" s="33">
        <v>0</v>
      </c>
      <c r="J2961" s="33">
        <v>0</v>
      </c>
      <c r="K2961" s="33">
        <v>0</v>
      </c>
      <c r="L2961" s="33">
        <v>0</v>
      </c>
      <c r="M2961" s="33">
        <v>0</v>
      </c>
      <c r="N2961" s="33">
        <v>0</v>
      </c>
      <c r="O2961" s="33">
        <v>0</v>
      </c>
      <c r="P2961" s="33">
        <v>0</v>
      </c>
      <c r="Q2961" s="33">
        <v>0</v>
      </c>
      <c r="R2961" s="33">
        <v>0</v>
      </c>
      <c r="S2961" s="33">
        <v>0</v>
      </c>
    </row>
    <row r="2962" spans="2:19">
      <c r="B2962" s="5">
        <v>2008</v>
      </c>
      <c r="C2962" s="32"/>
      <c r="D2962" s="32"/>
      <c r="E2962" s="33">
        <v>0</v>
      </c>
      <c r="F2962" s="33">
        <v>0</v>
      </c>
      <c r="G2962" s="33">
        <v>0</v>
      </c>
      <c r="H2962" s="33">
        <v>0</v>
      </c>
      <c r="I2962" s="33">
        <v>0</v>
      </c>
      <c r="J2962" s="33">
        <v>0</v>
      </c>
      <c r="K2962" s="33">
        <v>0</v>
      </c>
      <c r="L2962" s="33">
        <v>0</v>
      </c>
      <c r="M2962" s="33">
        <v>0</v>
      </c>
      <c r="N2962" s="33">
        <v>0</v>
      </c>
      <c r="O2962" s="33">
        <v>0</v>
      </c>
      <c r="P2962" s="33">
        <v>0</v>
      </c>
      <c r="Q2962" s="33">
        <v>0</v>
      </c>
      <c r="R2962" s="33">
        <v>0</v>
      </c>
      <c r="S2962" s="33">
        <v>0</v>
      </c>
    </row>
    <row r="2963" spans="2:19">
      <c r="B2963" s="5">
        <v>2007</v>
      </c>
      <c r="C2963" s="32"/>
      <c r="D2963" s="33">
        <v>0</v>
      </c>
      <c r="E2963" s="33">
        <v>0</v>
      </c>
      <c r="F2963" s="33">
        <v>0</v>
      </c>
      <c r="G2963" s="33">
        <v>0</v>
      </c>
      <c r="H2963" s="33">
        <v>0</v>
      </c>
      <c r="I2963" s="33">
        <v>0</v>
      </c>
      <c r="J2963" s="33">
        <v>0</v>
      </c>
      <c r="K2963" s="33">
        <v>0</v>
      </c>
      <c r="L2963" s="33">
        <v>0</v>
      </c>
      <c r="M2963" s="33">
        <v>0</v>
      </c>
      <c r="N2963" s="33">
        <v>0</v>
      </c>
      <c r="O2963" s="33">
        <v>0</v>
      </c>
      <c r="P2963" s="33">
        <v>0</v>
      </c>
      <c r="Q2963" s="33">
        <v>0</v>
      </c>
      <c r="R2963" s="33">
        <v>0</v>
      </c>
      <c r="S2963" s="33">
        <v>0</v>
      </c>
    </row>
    <row r="2964" spans="2:19">
      <c r="B2964" s="5">
        <v>2006</v>
      </c>
      <c r="C2964" s="33">
        <v>0</v>
      </c>
      <c r="D2964" s="33">
        <v>0</v>
      </c>
      <c r="E2964" s="33">
        <v>0</v>
      </c>
      <c r="F2964" s="33">
        <v>0</v>
      </c>
      <c r="G2964" s="33">
        <v>0</v>
      </c>
      <c r="H2964" s="33">
        <v>0</v>
      </c>
      <c r="I2964" s="33">
        <v>0</v>
      </c>
      <c r="J2964" s="33">
        <v>0</v>
      </c>
      <c r="K2964" s="33">
        <v>0</v>
      </c>
      <c r="L2964" s="33">
        <v>0</v>
      </c>
      <c r="M2964" s="33">
        <v>0</v>
      </c>
      <c r="N2964" s="33">
        <v>0</v>
      </c>
      <c r="O2964" s="33">
        <v>0</v>
      </c>
      <c r="P2964" s="33">
        <v>0</v>
      </c>
      <c r="Q2964" s="33">
        <v>0</v>
      </c>
      <c r="R2964" s="33">
        <v>0</v>
      </c>
      <c r="S2964" s="33">
        <v>0</v>
      </c>
    </row>
    <row r="2965" spans="2:19">
      <c r="B2965" s="5">
        <v>2005</v>
      </c>
      <c r="C2965" s="33">
        <v>0</v>
      </c>
      <c r="D2965" s="33">
        <v>0</v>
      </c>
      <c r="E2965" s="33">
        <v>0</v>
      </c>
      <c r="F2965" s="33">
        <v>0</v>
      </c>
      <c r="G2965" s="33">
        <v>0</v>
      </c>
      <c r="H2965" s="33">
        <v>0</v>
      </c>
      <c r="I2965" s="33">
        <v>0</v>
      </c>
      <c r="J2965" s="33">
        <v>0</v>
      </c>
      <c r="K2965" s="33">
        <v>0</v>
      </c>
      <c r="L2965" s="33">
        <v>0</v>
      </c>
      <c r="M2965" s="33">
        <v>0</v>
      </c>
      <c r="N2965" s="33">
        <v>0</v>
      </c>
      <c r="O2965" s="33">
        <v>0</v>
      </c>
      <c r="P2965" s="33">
        <v>0</v>
      </c>
      <c r="Q2965" s="33">
        <v>0</v>
      </c>
      <c r="R2965" s="33">
        <v>0</v>
      </c>
      <c r="S2965" s="33">
        <v>0</v>
      </c>
    </row>
    <row r="2966" spans="2:19">
      <c r="B2966" s="5">
        <v>2004</v>
      </c>
      <c r="C2966" s="33">
        <v>0</v>
      </c>
      <c r="D2966" s="33">
        <v>0</v>
      </c>
      <c r="E2966" s="33">
        <v>0</v>
      </c>
      <c r="F2966" s="33">
        <v>0</v>
      </c>
      <c r="G2966" s="33">
        <v>0</v>
      </c>
      <c r="H2966" s="33">
        <v>0</v>
      </c>
      <c r="I2966" s="33">
        <v>0</v>
      </c>
      <c r="J2966" s="33">
        <v>0</v>
      </c>
      <c r="K2966" s="33">
        <v>0</v>
      </c>
      <c r="L2966" s="33">
        <v>0</v>
      </c>
      <c r="M2966" s="33">
        <v>0</v>
      </c>
      <c r="N2966" s="33">
        <v>0</v>
      </c>
      <c r="O2966" s="33">
        <v>0</v>
      </c>
      <c r="P2966" s="33">
        <v>0</v>
      </c>
      <c r="Q2966" s="33">
        <v>0</v>
      </c>
      <c r="R2966" s="33">
        <v>0</v>
      </c>
      <c r="S2966" s="33">
        <v>0</v>
      </c>
    </row>
    <row r="2967" spans="2:19">
      <c r="B2967" s="5">
        <v>2003</v>
      </c>
      <c r="C2967" s="33">
        <v>0</v>
      </c>
      <c r="D2967" s="33">
        <v>0</v>
      </c>
      <c r="E2967" s="33">
        <v>0</v>
      </c>
      <c r="F2967" s="33">
        <v>0</v>
      </c>
      <c r="G2967" s="33">
        <v>0</v>
      </c>
      <c r="H2967" s="33">
        <v>0</v>
      </c>
      <c r="I2967" s="33">
        <v>0</v>
      </c>
      <c r="J2967" s="33">
        <v>0</v>
      </c>
      <c r="K2967" s="33">
        <v>0</v>
      </c>
      <c r="L2967" s="33">
        <v>0</v>
      </c>
      <c r="M2967" s="33">
        <v>0</v>
      </c>
      <c r="N2967" s="33">
        <v>0</v>
      </c>
      <c r="O2967" s="33">
        <v>0</v>
      </c>
      <c r="P2967" s="33">
        <v>0</v>
      </c>
      <c r="Q2967" s="33">
        <v>0</v>
      </c>
      <c r="R2967" s="33">
        <v>0</v>
      </c>
      <c r="S2967" s="33">
        <v>0</v>
      </c>
    </row>
    <row r="2968" spans="2:19">
      <c r="B2968" s="5">
        <v>2002</v>
      </c>
      <c r="C2968" s="33">
        <v>0</v>
      </c>
      <c r="D2968" s="33">
        <v>0</v>
      </c>
      <c r="E2968" s="33">
        <v>0</v>
      </c>
      <c r="F2968" s="33">
        <v>0</v>
      </c>
      <c r="G2968" s="33">
        <v>0</v>
      </c>
      <c r="H2968" s="33">
        <v>0</v>
      </c>
      <c r="I2968" s="33">
        <v>0</v>
      </c>
      <c r="J2968" s="33">
        <v>0</v>
      </c>
      <c r="K2968" s="33">
        <v>0</v>
      </c>
      <c r="L2968" s="33">
        <v>0</v>
      </c>
      <c r="M2968" s="33">
        <v>0</v>
      </c>
      <c r="N2968" s="33">
        <v>0</v>
      </c>
      <c r="O2968" s="33">
        <v>0</v>
      </c>
      <c r="P2968" s="33">
        <v>0</v>
      </c>
      <c r="Q2968" s="33">
        <v>0</v>
      </c>
      <c r="R2968" s="33">
        <v>0</v>
      </c>
      <c r="S2968" s="33">
        <v>0</v>
      </c>
    </row>
    <row r="2969" spans="2:19">
      <c r="B2969" s="5">
        <v>2001</v>
      </c>
      <c r="C2969" s="33">
        <v>0</v>
      </c>
      <c r="D2969" s="33">
        <v>0</v>
      </c>
      <c r="E2969" s="33">
        <v>0</v>
      </c>
      <c r="F2969" s="33">
        <v>0</v>
      </c>
      <c r="G2969" s="33">
        <v>0</v>
      </c>
      <c r="H2969" s="33">
        <v>0</v>
      </c>
      <c r="I2969" s="33">
        <v>0</v>
      </c>
      <c r="J2969" s="33">
        <v>0</v>
      </c>
      <c r="K2969" s="33">
        <v>0</v>
      </c>
      <c r="L2969" s="33">
        <v>0</v>
      </c>
      <c r="M2969" s="33">
        <v>0</v>
      </c>
      <c r="N2969" s="33">
        <v>0</v>
      </c>
      <c r="O2969" s="33">
        <v>0</v>
      </c>
      <c r="P2969" s="33">
        <v>0</v>
      </c>
      <c r="Q2969" s="33">
        <v>0</v>
      </c>
      <c r="R2969" s="33">
        <v>0</v>
      </c>
      <c r="S2969" s="33">
        <v>0</v>
      </c>
    </row>
    <row r="2970" spans="2:19">
      <c r="B2970" s="5">
        <v>2000</v>
      </c>
      <c r="C2970" s="33">
        <v>0</v>
      </c>
      <c r="D2970" s="33">
        <v>0</v>
      </c>
      <c r="E2970" s="33">
        <v>0</v>
      </c>
      <c r="F2970" s="33">
        <v>0</v>
      </c>
      <c r="G2970" s="33">
        <v>0</v>
      </c>
      <c r="H2970" s="33">
        <v>0</v>
      </c>
      <c r="I2970" s="33">
        <v>0</v>
      </c>
      <c r="J2970" s="33">
        <v>0</v>
      </c>
      <c r="K2970" s="33">
        <v>0</v>
      </c>
      <c r="L2970" s="33">
        <v>0</v>
      </c>
      <c r="M2970" s="33">
        <v>0</v>
      </c>
      <c r="N2970" s="33">
        <v>0</v>
      </c>
      <c r="O2970" s="33">
        <v>0</v>
      </c>
      <c r="P2970" s="33">
        <v>0</v>
      </c>
      <c r="Q2970" s="33">
        <v>0</v>
      </c>
      <c r="R2970" s="33">
        <v>0</v>
      </c>
      <c r="S2970" s="33">
        <v>0</v>
      </c>
    </row>
    <row r="2971" spans="2:19">
      <c r="B2971" s="5">
        <v>1999</v>
      </c>
      <c r="C2971" s="33">
        <v>0</v>
      </c>
      <c r="D2971" s="33">
        <v>0</v>
      </c>
      <c r="E2971" s="33">
        <v>0</v>
      </c>
      <c r="F2971" s="33">
        <v>0</v>
      </c>
      <c r="G2971" s="33">
        <v>0</v>
      </c>
      <c r="H2971" s="33">
        <v>0</v>
      </c>
      <c r="I2971" s="33">
        <v>0</v>
      </c>
      <c r="J2971" s="33">
        <v>0</v>
      </c>
      <c r="K2971" s="33">
        <v>0</v>
      </c>
      <c r="L2971" s="33">
        <v>0</v>
      </c>
      <c r="M2971" s="33">
        <v>0</v>
      </c>
      <c r="N2971" s="33">
        <v>0</v>
      </c>
      <c r="O2971" s="33">
        <v>0</v>
      </c>
      <c r="P2971" s="33">
        <v>0</v>
      </c>
      <c r="Q2971" s="33">
        <v>0</v>
      </c>
      <c r="R2971" s="33">
        <v>0</v>
      </c>
      <c r="S2971" s="33">
        <v>0</v>
      </c>
    </row>
    <row r="2972" spans="2:19">
      <c r="B2972" s="5">
        <v>1998</v>
      </c>
      <c r="C2972" s="33">
        <v>0</v>
      </c>
      <c r="D2972" s="33">
        <v>0</v>
      </c>
      <c r="E2972" s="33">
        <v>0</v>
      </c>
      <c r="F2972" s="33">
        <v>0</v>
      </c>
      <c r="G2972" s="33">
        <v>0</v>
      </c>
      <c r="H2972" s="33">
        <v>0</v>
      </c>
      <c r="I2972" s="33">
        <v>0</v>
      </c>
      <c r="J2972" s="33">
        <v>0</v>
      </c>
      <c r="K2972" s="33">
        <v>0</v>
      </c>
      <c r="L2972" s="33">
        <v>0</v>
      </c>
      <c r="M2972" s="33">
        <v>0</v>
      </c>
      <c r="N2972" s="33">
        <v>0</v>
      </c>
      <c r="O2972" s="33">
        <v>0</v>
      </c>
      <c r="P2972" s="33">
        <v>0</v>
      </c>
      <c r="Q2972" s="33">
        <v>0</v>
      </c>
      <c r="R2972" s="33">
        <v>0</v>
      </c>
      <c r="S2972" s="33">
        <v>0</v>
      </c>
    </row>
    <row r="2973" spans="2:19">
      <c r="B2973" s="5">
        <v>1997</v>
      </c>
      <c r="C2973" s="33">
        <v>0</v>
      </c>
      <c r="D2973" s="33">
        <v>0</v>
      </c>
      <c r="E2973" s="33">
        <v>0</v>
      </c>
      <c r="F2973" s="33">
        <v>0</v>
      </c>
      <c r="G2973" s="33">
        <v>0</v>
      </c>
      <c r="H2973" s="33">
        <v>0</v>
      </c>
      <c r="I2973" s="33">
        <v>0</v>
      </c>
      <c r="J2973" s="33">
        <v>0</v>
      </c>
      <c r="K2973" s="33">
        <v>0</v>
      </c>
      <c r="L2973" s="33">
        <v>0</v>
      </c>
      <c r="M2973" s="33">
        <v>0</v>
      </c>
      <c r="N2973" s="33">
        <v>0</v>
      </c>
      <c r="O2973" s="33">
        <v>0</v>
      </c>
      <c r="P2973" s="33">
        <v>0</v>
      </c>
      <c r="Q2973" s="33">
        <v>0</v>
      </c>
      <c r="R2973" s="33">
        <v>0</v>
      </c>
      <c r="S2973" s="33">
        <v>0</v>
      </c>
    </row>
    <row r="2974" spans="2:19">
      <c r="B2974" s="5">
        <v>1996</v>
      </c>
      <c r="C2974" s="33">
        <v>0</v>
      </c>
      <c r="D2974" s="33">
        <v>0</v>
      </c>
      <c r="E2974" s="33">
        <v>0</v>
      </c>
      <c r="F2974" s="33">
        <v>0</v>
      </c>
      <c r="G2974" s="33">
        <v>0</v>
      </c>
      <c r="H2974" s="33">
        <v>0</v>
      </c>
      <c r="I2974" s="33">
        <v>0</v>
      </c>
      <c r="J2974" s="33">
        <v>0</v>
      </c>
      <c r="K2974" s="33">
        <v>0</v>
      </c>
      <c r="L2974" s="33">
        <v>0</v>
      </c>
      <c r="M2974" s="33">
        <v>0</v>
      </c>
      <c r="N2974" s="33">
        <v>0</v>
      </c>
      <c r="O2974" s="33">
        <v>0</v>
      </c>
      <c r="P2974" s="33">
        <v>0</v>
      </c>
      <c r="Q2974" s="33">
        <v>0</v>
      </c>
      <c r="R2974" s="33">
        <v>0</v>
      </c>
      <c r="S2974" s="33">
        <v>0</v>
      </c>
    </row>
    <row r="2975" spans="2:19">
      <c r="B2975" s="5">
        <v>1995</v>
      </c>
      <c r="C2975" s="33">
        <v>0</v>
      </c>
      <c r="D2975" s="33">
        <v>0</v>
      </c>
      <c r="E2975" s="33">
        <v>0</v>
      </c>
      <c r="F2975" s="33">
        <v>0</v>
      </c>
      <c r="G2975" s="33">
        <v>0</v>
      </c>
      <c r="H2975" s="33">
        <v>0</v>
      </c>
      <c r="I2975" s="33">
        <v>0</v>
      </c>
      <c r="J2975" s="33">
        <v>0</v>
      </c>
      <c r="K2975" s="33">
        <v>0</v>
      </c>
      <c r="L2975" s="33">
        <v>0</v>
      </c>
      <c r="M2975" s="33">
        <v>0</v>
      </c>
      <c r="N2975" s="33">
        <v>0</v>
      </c>
      <c r="O2975" s="33">
        <v>0</v>
      </c>
      <c r="P2975" s="33">
        <v>0</v>
      </c>
      <c r="Q2975" s="33">
        <v>0</v>
      </c>
      <c r="R2975" s="33">
        <v>0</v>
      </c>
      <c r="S2975" s="33">
        <v>0</v>
      </c>
    </row>
    <row r="2976" spans="2:19">
      <c r="B2976" s="5">
        <v>1994</v>
      </c>
      <c r="C2976" s="33">
        <v>0</v>
      </c>
      <c r="D2976" s="33">
        <v>0</v>
      </c>
      <c r="E2976" s="33">
        <v>0</v>
      </c>
      <c r="F2976" s="33">
        <v>0</v>
      </c>
      <c r="G2976" s="33">
        <v>0</v>
      </c>
      <c r="H2976" s="33">
        <v>0</v>
      </c>
      <c r="I2976" s="33">
        <v>0</v>
      </c>
      <c r="J2976" s="33">
        <v>0</v>
      </c>
      <c r="K2976" s="33">
        <v>0</v>
      </c>
      <c r="L2976" s="33">
        <v>0</v>
      </c>
      <c r="M2976" s="33">
        <v>0</v>
      </c>
      <c r="N2976" s="33">
        <v>0</v>
      </c>
      <c r="O2976" s="33">
        <v>0</v>
      </c>
      <c r="P2976" s="33">
        <v>0</v>
      </c>
      <c r="Q2976" s="33">
        <v>0</v>
      </c>
      <c r="R2976" s="33">
        <v>0</v>
      </c>
      <c r="S2976" s="33">
        <v>0</v>
      </c>
    </row>
    <row r="2977" spans="2:19">
      <c r="B2977" s="5">
        <v>1993</v>
      </c>
      <c r="C2977" s="33">
        <v>0</v>
      </c>
      <c r="D2977" s="33">
        <v>0</v>
      </c>
      <c r="E2977" s="33">
        <v>0</v>
      </c>
      <c r="F2977" s="33">
        <v>0</v>
      </c>
      <c r="G2977" s="33">
        <v>0</v>
      </c>
      <c r="H2977" s="33">
        <v>0</v>
      </c>
      <c r="I2977" s="33">
        <v>0</v>
      </c>
      <c r="J2977" s="33">
        <v>0</v>
      </c>
      <c r="K2977" s="33">
        <v>0</v>
      </c>
      <c r="L2977" s="33">
        <v>0</v>
      </c>
      <c r="M2977" s="33">
        <v>0</v>
      </c>
      <c r="N2977" s="33">
        <v>0</v>
      </c>
      <c r="O2977" s="33">
        <v>0</v>
      </c>
      <c r="P2977" s="33">
        <v>0</v>
      </c>
      <c r="Q2977" s="33">
        <v>0</v>
      </c>
      <c r="R2977" s="33">
        <v>0</v>
      </c>
      <c r="S2977" s="33">
        <v>0</v>
      </c>
    </row>
    <row r="2978" spans="2:19">
      <c r="B2978" s="5">
        <v>1992</v>
      </c>
      <c r="C2978" s="33">
        <v>0</v>
      </c>
      <c r="D2978" s="33">
        <v>0</v>
      </c>
      <c r="E2978" s="33">
        <v>0</v>
      </c>
      <c r="F2978" s="33">
        <v>0</v>
      </c>
      <c r="G2978" s="33">
        <v>0</v>
      </c>
      <c r="H2978" s="33">
        <v>0</v>
      </c>
      <c r="I2978" s="33">
        <v>0</v>
      </c>
      <c r="J2978" s="33">
        <v>0</v>
      </c>
      <c r="K2978" s="33">
        <v>0</v>
      </c>
      <c r="L2978" s="33">
        <v>0</v>
      </c>
      <c r="M2978" s="33">
        <v>0</v>
      </c>
      <c r="N2978" s="33">
        <v>0</v>
      </c>
      <c r="O2978" s="33">
        <v>0</v>
      </c>
      <c r="P2978" s="33">
        <v>0</v>
      </c>
      <c r="Q2978" s="33">
        <v>0</v>
      </c>
      <c r="R2978" s="33">
        <v>0</v>
      </c>
      <c r="S2978" s="33">
        <v>0</v>
      </c>
    </row>
    <row r="2979" spans="2:19">
      <c r="B2979" s="5">
        <v>1991</v>
      </c>
      <c r="C2979" s="33">
        <v>0</v>
      </c>
      <c r="D2979" s="33">
        <v>0</v>
      </c>
      <c r="E2979" s="33">
        <v>0</v>
      </c>
      <c r="F2979" s="33">
        <v>0</v>
      </c>
      <c r="G2979" s="33">
        <v>0</v>
      </c>
      <c r="H2979" s="33">
        <v>0</v>
      </c>
      <c r="I2979" s="33">
        <v>0</v>
      </c>
      <c r="J2979" s="33">
        <v>0</v>
      </c>
      <c r="K2979" s="33">
        <v>0</v>
      </c>
      <c r="L2979" s="33">
        <v>0</v>
      </c>
      <c r="M2979" s="33">
        <v>0</v>
      </c>
      <c r="N2979" s="33">
        <v>0</v>
      </c>
      <c r="O2979" s="33">
        <v>0</v>
      </c>
      <c r="P2979" s="33">
        <v>0</v>
      </c>
      <c r="Q2979" s="33">
        <v>0</v>
      </c>
      <c r="R2979" s="33">
        <v>0</v>
      </c>
      <c r="S2979" s="33">
        <v>0</v>
      </c>
    </row>
    <row r="2980" spans="2:19">
      <c r="B2980" s="5">
        <v>1990</v>
      </c>
      <c r="C2980" s="33">
        <v>0</v>
      </c>
      <c r="D2980" s="33">
        <v>0</v>
      </c>
      <c r="E2980" s="33">
        <v>0</v>
      </c>
      <c r="F2980" s="33">
        <v>0</v>
      </c>
      <c r="G2980" s="33">
        <v>0</v>
      </c>
      <c r="H2980" s="33">
        <v>0</v>
      </c>
      <c r="I2980" s="33">
        <v>0</v>
      </c>
      <c r="J2980" s="33">
        <v>0</v>
      </c>
      <c r="K2980" s="33">
        <v>0</v>
      </c>
      <c r="L2980" s="33">
        <v>0</v>
      </c>
      <c r="M2980" s="33">
        <v>0</v>
      </c>
      <c r="N2980" s="33">
        <v>0</v>
      </c>
      <c r="O2980" s="33">
        <v>0</v>
      </c>
      <c r="P2980" s="33">
        <v>0</v>
      </c>
      <c r="Q2980" s="33">
        <v>0</v>
      </c>
      <c r="R2980" s="33">
        <v>0</v>
      </c>
      <c r="S2980" s="33">
        <v>0</v>
      </c>
    </row>
    <row r="2981" spans="2:19">
      <c r="B2981" s="5">
        <v>1989</v>
      </c>
      <c r="C2981" s="33">
        <v>0</v>
      </c>
      <c r="D2981" s="33">
        <v>0</v>
      </c>
      <c r="E2981" s="33">
        <v>0</v>
      </c>
      <c r="F2981" s="33">
        <v>0</v>
      </c>
      <c r="G2981" s="33">
        <v>0</v>
      </c>
      <c r="H2981" s="33">
        <v>0</v>
      </c>
      <c r="I2981" s="33">
        <v>0</v>
      </c>
      <c r="J2981" s="33">
        <v>0</v>
      </c>
      <c r="K2981" s="33">
        <v>0</v>
      </c>
      <c r="L2981" s="33">
        <v>0</v>
      </c>
      <c r="M2981" s="33">
        <v>0</v>
      </c>
      <c r="N2981" s="33">
        <v>0</v>
      </c>
      <c r="O2981" s="33">
        <v>0</v>
      </c>
      <c r="P2981" s="33">
        <v>0</v>
      </c>
      <c r="Q2981" s="33">
        <v>0</v>
      </c>
      <c r="R2981" s="33">
        <v>0</v>
      </c>
      <c r="S2981" s="33">
        <v>0</v>
      </c>
    </row>
    <row r="2982" spans="2:19">
      <c r="B2982" s="5">
        <v>1988</v>
      </c>
      <c r="C2982" s="33">
        <v>0</v>
      </c>
      <c r="D2982" s="33">
        <v>0</v>
      </c>
      <c r="E2982" s="33">
        <v>0</v>
      </c>
      <c r="F2982" s="33">
        <v>0</v>
      </c>
      <c r="G2982" s="33">
        <v>0</v>
      </c>
      <c r="H2982" s="33">
        <v>0</v>
      </c>
      <c r="I2982" s="33">
        <v>0</v>
      </c>
      <c r="J2982" s="33">
        <v>0</v>
      </c>
      <c r="K2982" s="33">
        <v>0</v>
      </c>
      <c r="L2982" s="33">
        <v>0</v>
      </c>
      <c r="M2982" s="33">
        <v>0</v>
      </c>
      <c r="N2982" s="33">
        <v>0</v>
      </c>
      <c r="O2982" s="33">
        <v>0</v>
      </c>
      <c r="P2982" s="33">
        <v>0</v>
      </c>
      <c r="Q2982" s="33">
        <v>0</v>
      </c>
      <c r="R2982" s="33">
        <v>0</v>
      </c>
      <c r="S2982" s="33">
        <v>0</v>
      </c>
    </row>
    <row r="2983" spans="2:19">
      <c r="B2983" s="5">
        <v>1987</v>
      </c>
      <c r="C2983" s="33">
        <v>0</v>
      </c>
      <c r="D2983" s="33">
        <v>0</v>
      </c>
      <c r="E2983" s="33">
        <v>0</v>
      </c>
      <c r="F2983" s="33">
        <v>0</v>
      </c>
      <c r="G2983" s="33">
        <v>0</v>
      </c>
      <c r="H2983" s="33">
        <v>0</v>
      </c>
      <c r="I2983" s="33">
        <v>0</v>
      </c>
      <c r="J2983" s="33">
        <v>0</v>
      </c>
      <c r="K2983" s="33">
        <v>0</v>
      </c>
      <c r="L2983" s="33">
        <v>0</v>
      </c>
      <c r="M2983" s="33">
        <v>0</v>
      </c>
      <c r="N2983" s="33">
        <v>0</v>
      </c>
      <c r="O2983" s="33">
        <v>0</v>
      </c>
      <c r="P2983" s="33">
        <v>0</v>
      </c>
      <c r="Q2983" s="33">
        <v>0</v>
      </c>
      <c r="R2983" s="33">
        <v>0</v>
      </c>
      <c r="S2983" s="33">
        <v>0</v>
      </c>
    </row>
    <row r="2984" spans="2:19">
      <c r="B2984" s="5">
        <v>1986</v>
      </c>
      <c r="C2984" s="33">
        <v>0</v>
      </c>
      <c r="D2984" s="33">
        <v>0</v>
      </c>
      <c r="E2984" s="33">
        <v>0</v>
      </c>
      <c r="F2984" s="33">
        <v>0</v>
      </c>
      <c r="G2984" s="33">
        <v>0</v>
      </c>
      <c r="H2984" s="33">
        <v>0</v>
      </c>
      <c r="I2984" s="33">
        <v>0</v>
      </c>
      <c r="J2984" s="33">
        <v>0</v>
      </c>
      <c r="K2984" s="33">
        <v>0</v>
      </c>
      <c r="L2984" s="33">
        <v>0</v>
      </c>
      <c r="M2984" s="33">
        <v>0</v>
      </c>
      <c r="N2984" s="33">
        <v>0</v>
      </c>
      <c r="O2984" s="33">
        <v>0</v>
      </c>
      <c r="P2984" s="33">
        <v>0</v>
      </c>
      <c r="Q2984" s="33">
        <v>0</v>
      </c>
      <c r="R2984" s="33">
        <v>0</v>
      </c>
      <c r="S2984" s="33">
        <v>0</v>
      </c>
    </row>
    <row r="2985" spans="2:19">
      <c r="B2985" s="5">
        <v>1985</v>
      </c>
      <c r="C2985" s="33">
        <v>0</v>
      </c>
      <c r="D2985" s="33">
        <v>0</v>
      </c>
      <c r="E2985" s="33">
        <v>0</v>
      </c>
      <c r="F2985" s="33">
        <v>0</v>
      </c>
      <c r="G2985" s="33">
        <v>0</v>
      </c>
      <c r="H2985" s="33">
        <v>0</v>
      </c>
      <c r="I2985" s="33">
        <v>0</v>
      </c>
      <c r="J2985" s="33">
        <v>0</v>
      </c>
      <c r="K2985" s="33">
        <v>0</v>
      </c>
      <c r="L2985" s="33">
        <v>0</v>
      </c>
      <c r="M2985" s="33">
        <v>0</v>
      </c>
      <c r="N2985" s="33">
        <v>0</v>
      </c>
      <c r="O2985" s="33">
        <v>0</v>
      </c>
      <c r="P2985" s="33">
        <v>0</v>
      </c>
      <c r="Q2985" s="33">
        <v>0</v>
      </c>
      <c r="R2985" s="33">
        <v>0</v>
      </c>
      <c r="S2985" s="33">
        <v>0</v>
      </c>
    </row>
    <row r="2986" spans="2:19">
      <c r="B2986" s="5">
        <v>1984</v>
      </c>
      <c r="C2986" s="33">
        <v>0</v>
      </c>
      <c r="D2986" s="33">
        <v>0</v>
      </c>
      <c r="E2986" s="33">
        <v>0</v>
      </c>
      <c r="F2986" s="33">
        <v>0</v>
      </c>
      <c r="G2986" s="33">
        <v>0</v>
      </c>
      <c r="H2986" s="33">
        <v>0</v>
      </c>
      <c r="I2986" s="33">
        <v>0</v>
      </c>
      <c r="J2986" s="33">
        <v>0</v>
      </c>
      <c r="K2986" s="33">
        <v>0</v>
      </c>
      <c r="L2986" s="33">
        <v>0</v>
      </c>
      <c r="M2986" s="33">
        <v>0</v>
      </c>
      <c r="N2986" s="33">
        <v>0</v>
      </c>
      <c r="O2986" s="33">
        <v>0</v>
      </c>
      <c r="P2986" s="33">
        <v>0</v>
      </c>
      <c r="Q2986" s="33">
        <v>0</v>
      </c>
      <c r="R2986" s="33">
        <v>0</v>
      </c>
      <c r="S2986" s="33">
        <v>0</v>
      </c>
    </row>
    <row r="2987" spans="2:19">
      <c r="B2987" s="5">
        <v>1983</v>
      </c>
      <c r="C2987" s="33">
        <v>0</v>
      </c>
      <c r="D2987" s="33">
        <v>0</v>
      </c>
      <c r="E2987" s="33">
        <v>0</v>
      </c>
      <c r="F2987" s="33">
        <v>0</v>
      </c>
      <c r="G2987" s="33">
        <v>0</v>
      </c>
      <c r="H2987" s="33">
        <v>0</v>
      </c>
      <c r="I2987" s="33">
        <v>0</v>
      </c>
      <c r="J2987" s="33">
        <v>0</v>
      </c>
      <c r="K2987" s="33">
        <v>0</v>
      </c>
      <c r="L2987" s="33">
        <v>0</v>
      </c>
      <c r="M2987" s="33">
        <v>0</v>
      </c>
      <c r="N2987" s="33">
        <v>0</v>
      </c>
      <c r="O2987" s="33">
        <v>0</v>
      </c>
      <c r="P2987" s="33">
        <v>0</v>
      </c>
      <c r="Q2987" s="33">
        <v>0</v>
      </c>
      <c r="R2987" s="33">
        <v>0</v>
      </c>
      <c r="S2987" s="33">
        <v>0</v>
      </c>
    </row>
    <row r="2988" spans="2:19">
      <c r="B2988" s="5">
        <v>1982</v>
      </c>
      <c r="C2988" s="33">
        <v>0</v>
      </c>
      <c r="D2988" s="33">
        <v>0</v>
      </c>
      <c r="E2988" s="33">
        <v>0</v>
      </c>
      <c r="F2988" s="33">
        <v>0</v>
      </c>
      <c r="G2988" s="33">
        <v>0</v>
      </c>
      <c r="H2988" s="33">
        <v>0</v>
      </c>
      <c r="I2988" s="33">
        <v>0</v>
      </c>
      <c r="J2988" s="33">
        <v>0</v>
      </c>
      <c r="K2988" s="33">
        <v>0</v>
      </c>
      <c r="L2988" s="33">
        <v>0</v>
      </c>
      <c r="M2988" s="33">
        <v>0</v>
      </c>
      <c r="N2988" s="33">
        <v>0</v>
      </c>
      <c r="O2988" s="33">
        <v>0</v>
      </c>
      <c r="P2988" s="33">
        <v>0</v>
      </c>
      <c r="Q2988" s="33">
        <v>0</v>
      </c>
      <c r="R2988" s="33">
        <v>0</v>
      </c>
      <c r="S2988" s="33">
        <v>0</v>
      </c>
    </row>
    <row r="2989" spans="2:19">
      <c r="B2989" s="5">
        <v>1981</v>
      </c>
      <c r="C2989" s="33">
        <v>0</v>
      </c>
      <c r="D2989" s="33">
        <v>0</v>
      </c>
      <c r="E2989" s="33">
        <v>0</v>
      </c>
      <c r="F2989" s="33">
        <v>0</v>
      </c>
      <c r="G2989" s="33">
        <v>0</v>
      </c>
      <c r="H2989" s="33">
        <v>0</v>
      </c>
      <c r="I2989" s="33">
        <v>0</v>
      </c>
      <c r="J2989" s="33">
        <v>0</v>
      </c>
      <c r="K2989" s="33">
        <v>0</v>
      </c>
      <c r="L2989" s="33">
        <v>0</v>
      </c>
      <c r="M2989" s="33">
        <v>0</v>
      </c>
      <c r="N2989" s="33">
        <v>0</v>
      </c>
      <c r="O2989" s="33">
        <v>0</v>
      </c>
      <c r="P2989" s="33">
        <v>0</v>
      </c>
      <c r="Q2989" s="33">
        <v>0</v>
      </c>
      <c r="R2989" s="33">
        <v>0</v>
      </c>
      <c r="S2989" s="33">
        <v>0</v>
      </c>
    </row>
    <row r="2990" spans="2:19">
      <c r="B2990" s="5">
        <v>1980</v>
      </c>
      <c r="C2990" s="33">
        <v>0</v>
      </c>
      <c r="D2990" s="33">
        <v>0</v>
      </c>
      <c r="E2990" s="33">
        <v>0</v>
      </c>
      <c r="F2990" s="33">
        <v>0</v>
      </c>
      <c r="G2990" s="33">
        <v>0</v>
      </c>
      <c r="H2990" s="33">
        <v>0</v>
      </c>
      <c r="I2990" s="33">
        <v>0</v>
      </c>
      <c r="J2990" s="33">
        <v>0</v>
      </c>
      <c r="K2990" s="33">
        <v>0</v>
      </c>
      <c r="L2990" s="33">
        <v>0</v>
      </c>
      <c r="M2990" s="33">
        <v>0</v>
      </c>
      <c r="N2990" s="33">
        <v>0</v>
      </c>
      <c r="O2990" s="33">
        <v>0</v>
      </c>
      <c r="P2990" s="33">
        <v>0</v>
      </c>
      <c r="Q2990" s="33">
        <v>0</v>
      </c>
      <c r="R2990" s="33">
        <v>0</v>
      </c>
      <c r="S2990" s="33">
        <v>0</v>
      </c>
    </row>
    <row r="2991" spans="2:19">
      <c r="B2991" s="5">
        <v>1979</v>
      </c>
      <c r="C2991" s="33">
        <v>0</v>
      </c>
      <c r="D2991" s="33">
        <v>0</v>
      </c>
      <c r="E2991" s="33">
        <v>0</v>
      </c>
      <c r="F2991" s="33">
        <v>0</v>
      </c>
      <c r="G2991" s="33">
        <v>0</v>
      </c>
      <c r="H2991" s="33">
        <v>0</v>
      </c>
      <c r="I2991" s="33">
        <v>0</v>
      </c>
      <c r="J2991" s="33">
        <v>0</v>
      </c>
      <c r="K2991" s="33">
        <v>0</v>
      </c>
      <c r="L2991" s="33">
        <v>0</v>
      </c>
      <c r="M2991" s="33">
        <v>0</v>
      </c>
      <c r="N2991" s="33">
        <v>0</v>
      </c>
      <c r="O2991" s="33">
        <v>0</v>
      </c>
      <c r="P2991" s="33">
        <v>0</v>
      </c>
      <c r="Q2991" s="33">
        <v>0</v>
      </c>
      <c r="R2991" s="33">
        <v>0</v>
      </c>
      <c r="S2991" s="33">
        <v>0</v>
      </c>
    </row>
    <row r="2992" spans="2:19">
      <c r="B2992" s="5">
        <v>1978</v>
      </c>
      <c r="C2992" s="33">
        <v>0</v>
      </c>
      <c r="D2992" s="33">
        <v>0</v>
      </c>
      <c r="E2992" s="33">
        <v>0</v>
      </c>
      <c r="F2992" s="33">
        <v>0</v>
      </c>
      <c r="G2992" s="33">
        <v>0</v>
      </c>
      <c r="H2992" s="33">
        <v>0</v>
      </c>
      <c r="I2992" s="33">
        <v>0</v>
      </c>
      <c r="J2992" s="33">
        <v>0</v>
      </c>
      <c r="K2992" s="33">
        <v>0</v>
      </c>
      <c r="L2992" s="33">
        <v>0</v>
      </c>
      <c r="M2992" s="33">
        <v>0</v>
      </c>
      <c r="N2992" s="33">
        <v>0</v>
      </c>
      <c r="O2992" s="33">
        <v>0</v>
      </c>
      <c r="P2992" s="33">
        <v>0</v>
      </c>
      <c r="Q2992" s="33">
        <v>0</v>
      </c>
      <c r="R2992" s="33">
        <v>0</v>
      </c>
      <c r="S2992" s="33">
        <v>0</v>
      </c>
    </row>
    <row r="2993" spans="2:19">
      <c r="B2993" s="5">
        <v>1977</v>
      </c>
      <c r="C2993" s="33">
        <v>0</v>
      </c>
      <c r="D2993" s="33">
        <v>0</v>
      </c>
      <c r="E2993" s="33">
        <v>0</v>
      </c>
      <c r="F2993" s="33">
        <v>0</v>
      </c>
      <c r="G2993" s="33">
        <v>0</v>
      </c>
      <c r="H2993" s="33">
        <v>0</v>
      </c>
      <c r="I2993" s="33">
        <v>0</v>
      </c>
      <c r="J2993" s="33">
        <v>0</v>
      </c>
      <c r="K2993" s="33">
        <v>0</v>
      </c>
      <c r="L2993" s="33">
        <v>0</v>
      </c>
      <c r="M2993" s="33">
        <v>0</v>
      </c>
      <c r="N2993" s="33">
        <v>0</v>
      </c>
      <c r="O2993" s="33">
        <v>0</v>
      </c>
      <c r="P2993" s="33">
        <v>0</v>
      </c>
      <c r="Q2993" s="33">
        <v>0</v>
      </c>
      <c r="R2993" s="33">
        <v>0</v>
      </c>
      <c r="S2993" s="33">
        <v>0</v>
      </c>
    </row>
    <row r="2994" spans="2:19">
      <c r="B2994" s="5">
        <v>1976</v>
      </c>
      <c r="C2994" s="33">
        <v>0</v>
      </c>
      <c r="D2994" s="33">
        <v>0</v>
      </c>
      <c r="E2994" s="33">
        <v>0</v>
      </c>
      <c r="F2994" s="33">
        <v>0</v>
      </c>
      <c r="G2994" s="33">
        <v>0</v>
      </c>
      <c r="H2994" s="33">
        <v>0</v>
      </c>
      <c r="I2994" s="33">
        <v>0</v>
      </c>
      <c r="J2994" s="33">
        <v>0</v>
      </c>
      <c r="K2994" s="33">
        <v>0</v>
      </c>
      <c r="L2994" s="33">
        <v>0</v>
      </c>
      <c r="M2994" s="33">
        <v>0</v>
      </c>
      <c r="N2994" s="33">
        <v>0</v>
      </c>
      <c r="O2994" s="33">
        <v>0</v>
      </c>
      <c r="P2994" s="33">
        <v>0</v>
      </c>
      <c r="Q2994" s="33">
        <v>0</v>
      </c>
      <c r="R2994" s="33">
        <v>0</v>
      </c>
      <c r="S2994" s="33">
        <v>0</v>
      </c>
    </row>
    <row r="2995" spans="2:19">
      <c r="B2995" s="5">
        <v>1975</v>
      </c>
      <c r="C2995" s="33">
        <v>0</v>
      </c>
      <c r="D2995" s="33">
        <v>0</v>
      </c>
      <c r="E2995" s="33">
        <v>0</v>
      </c>
      <c r="F2995" s="33">
        <v>0</v>
      </c>
      <c r="G2995" s="33">
        <v>0</v>
      </c>
      <c r="H2995" s="33">
        <v>0</v>
      </c>
      <c r="I2995" s="33">
        <v>0</v>
      </c>
      <c r="J2995" s="33">
        <v>0</v>
      </c>
      <c r="K2995" s="33">
        <v>0</v>
      </c>
      <c r="L2995" s="33">
        <v>0</v>
      </c>
      <c r="M2995" s="33">
        <v>0</v>
      </c>
      <c r="N2995" s="33">
        <v>0</v>
      </c>
      <c r="O2995" s="33">
        <v>0</v>
      </c>
      <c r="P2995" s="33">
        <v>0</v>
      </c>
      <c r="Q2995" s="33">
        <v>0</v>
      </c>
      <c r="R2995" s="33">
        <v>0</v>
      </c>
      <c r="S2995" s="33">
        <v>0</v>
      </c>
    </row>
    <row r="2996" spans="2:19">
      <c r="B2996" s="5">
        <v>1974</v>
      </c>
      <c r="C2996" s="33">
        <v>0</v>
      </c>
      <c r="D2996" s="33">
        <v>0</v>
      </c>
      <c r="E2996" s="33">
        <v>0</v>
      </c>
      <c r="F2996" s="33">
        <v>0</v>
      </c>
      <c r="G2996" s="33">
        <v>0</v>
      </c>
      <c r="H2996" s="33">
        <v>0</v>
      </c>
      <c r="I2996" s="33">
        <v>0</v>
      </c>
      <c r="J2996" s="33">
        <v>0</v>
      </c>
      <c r="K2996" s="33">
        <v>0</v>
      </c>
      <c r="L2996" s="33">
        <v>0</v>
      </c>
      <c r="M2996" s="33">
        <v>0</v>
      </c>
      <c r="N2996" s="33">
        <v>0</v>
      </c>
      <c r="O2996" s="33">
        <v>0</v>
      </c>
      <c r="P2996" s="33">
        <v>0</v>
      </c>
      <c r="Q2996" s="33">
        <v>0</v>
      </c>
      <c r="R2996" s="33">
        <v>0</v>
      </c>
      <c r="S2996" s="33">
        <v>0</v>
      </c>
    </row>
    <row r="2997" spans="2:19">
      <c r="B2997" s="5">
        <v>1973</v>
      </c>
      <c r="C2997" s="33">
        <v>0</v>
      </c>
      <c r="D2997" s="33">
        <v>0</v>
      </c>
      <c r="E2997" s="33">
        <v>0</v>
      </c>
      <c r="F2997" s="33">
        <v>0</v>
      </c>
      <c r="G2997" s="33">
        <v>0</v>
      </c>
      <c r="H2997" s="33">
        <v>0</v>
      </c>
      <c r="I2997" s="33">
        <v>0</v>
      </c>
      <c r="J2997" s="33">
        <v>0</v>
      </c>
      <c r="K2997" s="33">
        <v>0</v>
      </c>
      <c r="L2997" s="33">
        <v>0</v>
      </c>
      <c r="M2997" s="33">
        <v>0</v>
      </c>
      <c r="N2997" s="33">
        <v>0</v>
      </c>
      <c r="O2997" s="33">
        <v>0</v>
      </c>
      <c r="P2997" s="33">
        <v>0</v>
      </c>
      <c r="Q2997" s="33">
        <v>0</v>
      </c>
      <c r="R2997" s="33">
        <v>0</v>
      </c>
      <c r="S2997" s="33">
        <v>0</v>
      </c>
    </row>
    <row r="2998" spans="2:19">
      <c r="B2998" s="5">
        <v>1972</v>
      </c>
      <c r="C2998" s="33">
        <v>0</v>
      </c>
      <c r="D2998" s="33">
        <v>0</v>
      </c>
      <c r="E2998" s="33">
        <v>0</v>
      </c>
      <c r="F2998" s="33">
        <v>0</v>
      </c>
      <c r="G2998" s="33">
        <v>0</v>
      </c>
      <c r="H2998" s="33">
        <v>0</v>
      </c>
      <c r="I2998" s="33">
        <v>0</v>
      </c>
      <c r="J2998" s="33">
        <v>0</v>
      </c>
      <c r="K2998" s="33">
        <v>0</v>
      </c>
      <c r="L2998" s="33">
        <v>0</v>
      </c>
      <c r="M2998" s="33">
        <v>0</v>
      </c>
      <c r="N2998" s="33">
        <v>0</v>
      </c>
      <c r="O2998" s="33">
        <v>0</v>
      </c>
      <c r="P2998" s="33">
        <v>0</v>
      </c>
      <c r="Q2998" s="33">
        <v>0</v>
      </c>
      <c r="R2998" s="33">
        <v>0</v>
      </c>
      <c r="S2998" s="33">
        <v>0</v>
      </c>
    </row>
    <row r="2999" spans="2:19">
      <c r="B2999" s="5">
        <v>1971</v>
      </c>
      <c r="C2999" s="33">
        <v>0</v>
      </c>
      <c r="D2999" s="33">
        <v>0</v>
      </c>
      <c r="E2999" s="33">
        <v>0</v>
      </c>
      <c r="F2999" s="33">
        <v>0</v>
      </c>
      <c r="G2999" s="33">
        <v>0</v>
      </c>
      <c r="H2999" s="33">
        <v>0</v>
      </c>
      <c r="I2999" s="33">
        <v>0</v>
      </c>
      <c r="J2999" s="33">
        <v>0</v>
      </c>
      <c r="K2999" s="33">
        <v>0</v>
      </c>
      <c r="L2999" s="33">
        <v>0</v>
      </c>
      <c r="M2999" s="33">
        <v>0</v>
      </c>
      <c r="N2999" s="33">
        <v>0</v>
      </c>
      <c r="O2999" s="33">
        <v>0</v>
      </c>
      <c r="P2999" s="33">
        <v>0</v>
      </c>
      <c r="Q2999" s="33">
        <v>0</v>
      </c>
      <c r="R2999" s="33">
        <v>0</v>
      </c>
      <c r="S2999" s="33">
        <v>0</v>
      </c>
    </row>
    <row r="3000" spans="2:19">
      <c r="B3000" s="5">
        <v>1970</v>
      </c>
      <c r="C3000" s="33">
        <v>0</v>
      </c>
      <c r="D3000" s="33">
        <v>0</v>
      </c>
      <c r="E3000" s="33">
        <v>0</v>
      </c>
      <c r="F3000" s="33">
        <v>0</v>
      </c>
      <c r="G3000" s="33">
        <v>0</v>
      </c>
      <c r="H3000" s="33">
        <v>0</v>
      </c>
      <c r="I3000" s="33">
        <v>0</v>
      </c>
      <c r="J3000" s="33">
        <v>0</v>
      </c>
      <c r="K3000" s="33">
        <v>0</v>
      </c>
      <c r="L3000" s="33">
        <v>0</v>
      </c>
      <c r="M3000" s="33">
        <v>0</v>
      </c>
      <c r="N3000" s="33">
        <v>0</v>
      </c>
      <c r="O3000" s="33">
        <v>0</v>
      </c>
      <c r="P3000" s="33">
        <v>0</v>
      </c>
      <c r="Q3000" s="33">
        <v>0</v>
      </c>
      <c r="R3000" s="33">
        <v>0</v>
      </c>
      <c r="S3000" s="33">
        <v>0</v>
      </c>
    </row>
    <row r="3001" spans="2:19">
      <c r="B3001" s="5">
        <v>1969</v>
      </c>
      <c r="C3001" s="33">
        <v>0</v>
      </c>
      <c r="D3001" s="33">
        <v>0</v>
      </c>
      <c r="E3001" s="33">
        <v>0</v>
      </c>
      <c r="F3001" s="33">
        <v>0</v>
      </c>
      <c r="G3001" s="33">
        <v>0</v>
      </c>
      <c r="H3001" s="33">
        <v>0</v>
      </c>
      <c r="I3001" s="33">
        <v>0</v>
      </c>
      <c r="J3001" s="33">
        <v>0</v>
      </c>
      <c r="K3001" s="33">
        <v>0</v>
      </c>
      <c r="L3001" s="33">
        <v>0</v>
      </c>
      <c r="M3001" s="33">
        <v>0</v>
      </c>
      <c r="N3001" s="33">
        <v>0</v>
      </c>
      <c r="O3001" s="33">
        <v>0</v>
      </c>
      <c r="P3001" s="33">
        <v>0</v>
      </c>
      <c r="Q3001" s="33">
        <v>0</v>
      </c>
      <c r="R3001" s="33">
        <v>0</v>
      </c>
      <c r="S3001" s="33">
        <v>0</v>
      </c>
    </row>
    <row r="3002" spans="2:19">
      <c r="B3002" s="5">
        <v>1968</v>
      </c>
      <c r="C3002" s="33">
        <v>0</v>
      </c>
      <c r="D3002" s="33">
        <v>0</v>
      </c>
      <c r="E3002" s="33">
        <v>0</v>
      </c>
      <c r="F3002" s="33">
        <v>0</v>
      </c>
      <c r="G3002" s="33">
        <v>0</v>
      </c>
      <c r="H3002" s="33">
        <v>0</v>
      </c>
      <c r="I3002" s="33">
        <v>0</v>
      </c>
      <c r="J3002" s="33">
        <v>0</v>
      </c>
      <c r="K3002" s="33">
        <v>0</v>
      </c>
      <c r="L3002" s="33">
        <v>0</v>
      </c>
      <c r="M3002" s="33">
        <v>0</v>
      </c>
      <c r="N3002" s="33">
        <v>0</v>
      </c>
      <c r="O3002" s="33">
        <v>0</v>
      </c>
      <c r="P3002" s="33">
        <v>0</v>
      </c>
      <c r="Q3002" s="33">
        <v>0</v>
      </c>
      <c r="R3002" s="33">
        <v>0</v>
      </c>
      <c r="S3002" s="33">
        <v>0</v>
      </c>
    </row>
    <row r="3003" spans="2:19">
      <c r="B3003" s="5">
        <v>1967</v>
      </c>
      <c r="C3003" s="33">
        <v>0</v>
      </c>
      <c r="D3003" s="33">
        <v>0</v>
      </c>
      <c r="E3003" s="33">
        <v>0</v>
      </c>
      <c r="F3003" s="33">
        <v>0</v>
      </c>
      <c r="G3003" s="33">
        <v>0</v>
      </c>
      <c r="H3003" s="33">
        <v>0</v>
      </c>
      <c r="I3003" s="33">
        <v>0</v>
      </c>
      <c r="J3003" s="33">
        <v>0</v>
      </c>
      <c r="K3003" s="33">
        <v>0</v>
      </c>
      <c r="L3003" s="33">
        <v>0</v>
      </c>
      <c r="M3003" s="33">
        <v>0</v>
      </c>
      <c r="N3003" s="33">
        <v>0</v>
      </c>
      <c r="O3003" s="33">
        <v>0</v>
      </c>
      <c r="P3003" s="33">
        <v>0</v>
      </c>
      <c r="Q3003" s="33">
        <v>0</v>
      </c>
      <c r="R3003" s="33">
        <v>0</v>
      </c>
      <c r="S3003" s="33">
        <v>0</v>
      </c>
    </row>
    <row r="3004" spans="2:19">
      <c r="B3004" s="5">
        <v>1966</v>
      </c>
      <c r="C3004" s="33">
        <v>0</v>
      </c>
      <c r="D3004" s="33">
        <v>0</v>
      </c>
      <c r="E3004" s="33">
        <v>0</v>
      </c>
      <c r="F3004" s="33">
        <v>0</v>
      </c>
      <c r="G3004" s="33">
        <v>0</v>
      </c>
      <c r="H3004" s="33">
        <v>0</v>
      </c>
      <c r="I3004" s="33">
        <v>0</v>
      </c>
      <c r="J3004" s="33">
        <v>0</v>
      </c>
      <c r="K3004" s="33">
        <v>0</v>
      </c>
      <c r="L3004" s="33">
        <v>0</v>
      </c>
      <c r="M3004" s="33">
        <v>0</v>
      </c>
      <c r="N3004" s="33">
        <v>0</v>
      </c>
      <c r="O3004" s="33">
        <v>0</v>
      </c>
      <c r="P3004" s="33">
        <v>0</v>
      </c>
      <c r="Q3004" s="33">
        <v>0</v>
      </c>
      <c r="R3004" s="33">
        <v>0</v>
      </c>
      <c r="S3004" s="33">
        <v>0</v>
      </c>
    </row>
    <row r="3005" spans="2:19">
      <c r="B3005" s="5">
        <v>1965</v>
      </c>
      <c r="C3005" s="33">
        <v>0</v>
      </c>
      <c r="D3005" s="33">
        <v>0</v>
      </c>
      <c r="E3005" s="33">
        <v>0</v>
      </c>
      <c r="F3005" s="33">
        <v>0</v>
      </c>
      <c r="G3005" s="33">
        <v>0</v>
      </c>
      <c r="H3005" s="33">
        <v>0</v>
      </c>
      <c r="I3005" s="33">
        <v>0</v>
      </c>
      <c r="J3005" s="33">
        <v>0</v>
      </c>
      <c r="K3005" s="33">
        <v>0</v>
      </c>
      <c r="L3005" s="33">
        <v>0</v>
      </c>
      <c r="M3005" s="33">
        <v>0</v>
      </c>
      <c r="N3005" s="33">
        <v>0</v>
      </c>
      <c r="O3005" s="33">
        <v>0</v>
      </c>
      <c r="P3005" s="33">
        <v>0</v>
      </c>
      <c r="Q3005" s="33">
        <v>0</v>
      </c>
      <c r="R3005" s="33">
        <v>0</v>
      </c>
      <c r="S3005" s="33">
        <v>0</v>
      </c>
    </row>
    <row r="3006" spans="2:19">
      <c r="B3006" s="5">
        <v>1964</v>
      </c>
      <c r="C3006" s="33">
        <v>0</v>
      </c>
      <c r="D3006" s="33">
        <v>0</v>
      </c>
      <c r="E3006" s="33">
        <v>0</v>
      </c>
      <c r="F3006" s="33">
        <v>0</v>
      </c>
      <c r="G3006" s="33">
        <v>0</v>
      </c>
      <c r="H3006" s="33">
        <v>0</v>
      </c>
      <c r="I3006" s="33">
        <v>0</v>
      </c>
      <c r="J3006" s="33">
        <v>0</v>
      </c>
      <c r="K3006" s="33">
        <v>0</v>
      </c>
      <c r="L3006" s="33">
        <v>0</v>
      </c>
      <c r="M3006" s="33">
        <v>0</v>
      </c>
      <c r="N3006" s="33">
        <v>0</v>
      </c>
      <c r="O3006" s="33">
        <v>0</v>
      </c>
      <c r="P3006" s="33">
        <v>0</v>
      </c>
      <c r="Q3006" s="33">
        <v>0</v>
      </c>
      <c r="R3006" s="33">
        <v>0</v>
      </c>
      <c r="S3006" s="33">
        <v>0</v>
      </c>
    </row>
    <row r="3007" spans="2:19">
      <c r="B3007" s="5">
        <v>1963</v>
      </c>
      <c r="C3007" s="33">
        <v>0</v>
      </c>
      <c r="D3007" s="33">
        <v>0</v>
      </c>
      <c r="E3007" s="33">
        <v>0</v>
      </c>
      <c r="F3007" s="33">
        <v>0</v>
      </c>
      <c r="G3007" s="33">
        <v>0</v>
      </c>
      <c r="H3007" s="33">
        <v>0</v>
      </c>
      <c r="I3007" s="33">
        <v>0</v>
      </c>
      <c r="J3007" s="33">
        <v>0</v>
      </c>
      <c r="K3007" s="33">
        <v>0</v>
      </c>
      <c r="L3007" s="33">
        <v>0</v>
      </c>
      <c r="M3007" s="33">
        <v>0</v>
      </c>
      <c r="N3007" s="33">
        <v>0</v>
      </c>
      <c r="O3007" s="33">
        <v>0</v>
      </c>
      <c r="P3007" s="33">
        <v>0</v>
      </c>
      <c r="Q3007" s="33">
        <v>0</v>
      </c>
      <c r="R3007" s="33">
        <v>0</v>
      </c>
      <c r="S3007" s="33">
        <v>0</v>
      </c>
    </row>
    <row r="3008" spans="2:19">
      <c r="B3008" s="5">
        <v>1962</v>
      </c>
      <c r="C3008" s="33">
        <v>0</v>
      </c>
      <c r="D3008" s="33">
        <v>0</v>
      </c>
      <c r="E3008" s="33">
        <v>0</v>
      </c>
      <c r="F3008" s="33">
        <v>0</v>
      </c>
      <c r="G3008" s="33">
        <v>0</v>
      </c>
      <c r="H3008" s="33">
        <v>0</v>
      </c>
      <c r="I3008" s="33">
        <v>0</v>
      </c>
      <c r="J3008" s="33">
        <v>0</v>
      </c>
      <c r="K3008" s="33">
        <v>0</v>
      </c>
      <c r="L3008" s="33">
        <v>0</v>
      </c>
      <c r="M3008" s="33">
        <v>0</v>
      </c>
      <c r="N3008" s="33">
        <v>0</v>
      </c>
      <c r="O3008" s="33">
        <v>0</v>
      </c>
      <c r="P3008" s="33">
        <v>0</v>
      </c>
      <c r="Q3008" s="33">
        <v>0</v>
      </c>
      <c r="R3008" s="33">
        <v>0</v>
      </c>
      <c r="S3008" s="33">
        <v>0</v>
      </c>
    </row>
    <row r="3009" spans="2:19">
      <c r="B3009" s="5">
        <v>1961</v>
      </c>
      <c r="C3009" s="33">
        <v>0</v>
      </c>
      <c r="D3009" s="33">
        <v>0</v>
      </c>
      <c r="E3009" s="33">
        <v>0</v>
      </c>
      <c r="F3009" s="33">
        <v>0</v>
      </c>
      <c r="G3009" s="33">
        <v>0</v>
      </c>
      <c r="H3009" s="33">
        <v>0</v>
      </c>
      <c r="I3009" s="33">
        <v>0</v>
      </c>
      <c r="J3009" s="33">
        <v>0</v>
      </c>
      <c r="K3009" s="33">
        <v>0</v>
      </c>
      <c r="L3009" s="33">
        <v>0</v>
      </c>
      <c r="M3009" s="33">
        <v>0</v>
      </c>
      <c r="N3009" s="33">
        <v>0</v>
      </c>
      <c r="O3009" s="33">
        <v>0</v>
      </c>
      <c r="P3009" s="33">
        <v>0</v>
      </c>
      <c r="Q3009" s="33">
        <v>0</v>
      </c>
      <c r="R3009" s="33">
        <v>0</v>
      </c>
      <c r="S3009" s="33">
        <v>0</v>
      </c>
    </row>
    <row r="3010" spans="2:19">
      <c r="B3010" s="5">
        <v>1960</v>
      </c>
      <c r="C3010" s="33">
        <v>0</v>
      </c>
      <c r="D3010" s="33">
        <v>0</v>
      </c>
      <c r="E3010" s="33">
        <v>0</v>
      </c>
      <c r="F3010" s="33">
        <v>0</v>
      </c>
      <c r="G3010" s="33">
        <v>0</v>
      </c>
      <c r="H3010" s="33">
        <v>0</v>
      </c>
      <c r="I3010" s="33">
        <v>0</v>
      </c>
      <c r="J3010" s="33">
        <v>0</v>
      </c>
      <c r="K3010" s="33">
        <v>0</v>
      </c>
      <c r="L3010" s="33">
        <v>0</v>
      </c>
      <c r="M3010" s="33">
        <v>0</v>
      </c>
      <c r="N3010" s="33">
        <v>0</v>
      </c>
      <c r="O3010" s="33">
        <v>0</v>
      </c>
      <c r="P3010" s="33">
        <v>0</v>
      </c>
      <c r="Q3010" s="33">
        <v>0</v>
      </c>
      <c r="R3010" s="33">
        <v>0</v>
      </c>
      <c r="S3010" s="33">
        <v>0</v>
      </c>
    </row>
    <row r="3011" spans="2:19">
      <c r="B3011" s="5">
        <v>1959</v>
      </c>
      <c r="C3011" s="33">
        <v>0</v>
      </c>
      <c r="D3011" s="33">
        <v>0</v>
      </c>
      <c r="E3011" s="33">
        <v>0</v>
      </c>
      <c r="F3011" s="33">
        <v>0</v>
      </c>
      <c r="G3011" s="33">
        <v>0</v>
      </c>
      <c r="H3011" s="33">
        <v>0</v>
      </c>
      <c r="I3011" s="33">
        <v>0</v>
      </c>
      <c r="J3011" s="33">
        <v>0</v>
      </c>
      <c r="K3011" s="33">
        <v>0</v>
      </c>
      <c r="L3011" s="33">
        <v>0</v>
      </c>
      <c r="M3011" s="33">
        <v>0</v>
      </c>
      <c r="N3011" s="33">
        <v>0</v>
      </c>
      <c r="O3011" s="33">
        <v>0</v>
      </c>
      <c r="P3011" s="33">
        <v>0</v>
      </c>
      <c r="Q3011" s="33">
        <v>0</v>
      </c>
      <c r="R3011" s="33">
        <v>0</v>
      </c>
      <c r="S3011" s="33">
        <v>0</v>
      </c>
    </row>
    <row r="3012" spans="2:19">
      <c r="B3012" s="5">
        <v>1958</v>
      </c>
      <c r="C3012" s="33">
        <v>0</v>
      </c>
      <c r="D3012" s="33">
        <v>0</v>
      </c>
      <c r="E3012" s="33">
        <v>0</v>
      </c>
      <c r="F3012" s="33">
        <v>0</v>
      </c>
      <c r="G3012" s="33">
        <v>0</v>
      </c>
      <c r="H3012" s="33">
        <v>0</v>
      </c>
      <c r="I3012" s="33">
        <v>0</v>
      </c>
      <c r="J3012" s="33">
        <v>0</v>
      </c>
      <c r="K3012" s="33">
        <v>0</v>
      </c>
      <c r="L3012" s="33">
        <v>0</v>
      </c>
      <c r="M3012" s="33">
        <v>0</v>
      </c>
      <c r="N3012" s="33">
        <v>0</v>
      </c>
      <c r="O3012" s="33">
        <v>0</v>
      </c>
      <c r="P3012" s="33">
        <v>0</v>
      </c>
      <c r="Q3012" s="33">
        <v>0</v>
      </c>
      <c r="R3012" s="33">
        <v>0</v>
      </c>
      <c r="S3012" s="33">
        <v>0</v>
      </c>
    </row>
    <row r="3013" spans="2:19">
      <c r="B3013" s="5">
        <v>1957</v>
      </c>
      <c r="C3013" s="33">
        <v>0</v>
      </c>
      <c r="D3013" s="33">
        <v>0</v>
      </c>
      <c r="E3013" s="33">
        <v>0</v>
      </c>
      <c r="F3013" s="33">
        <v>0</v>
      </c>
      <c r="G3013" s="33">
        <v>0</v>
      </c>
      <c r="H3013" s="33">
        <v>0</v>
      </c>
      <c r="I3013" s="33">
        <v>0</v>
      </c>
      <c r="J3013" s="33">
        <v>0</v>
      </c>
      <c r="K3013" s="33">
        <v>0</v>
      </c>
      <c r="L3013" s="33">
        <v>0</v>
      </c>
      <c r="M3013" s="33">
        <v>0</v>
      </c>
      <c r="N3013" s="33">
        <v>0</v>
      </c>
      <c r="O3013" s="33">
        <v>0</v>
      </c>
      <c r="P3013" s="33">
        <v>0</v>
      </c>
      <c r="Q3013" s="33">
        <v>0</v>
      </c>
      <c r="R3013" s="33">
        <v>0</v>
      </c>
      <c r="S3013" s="33">
        <v>0</v>
      </c>
    </row>
    <row r="3014" spans="2:19">
      <c r="B3014" s="5">
        <v>1956</v>
      </c>
      <c r="C3014" s="33">
        <v>0</v>
      </c>
      <c r="D3014" s="33">
        <v>0</v>
      </c>
      <c r="E3014" s="33">
        <v>0</v>
      </c>
      <c r="F3014" s="33">
        <v>0</v>
      </c>
      <c r="G3014" s="33">
        <v>0</v>
      </c>
      <c r="H3014" s="33">
        <v>0</v>
      </c>
      <c r="I3014" s="33">
        <v>0</v>
      </c>
      <c r="J3014" s="33">
        <v>0</v>
      </c>
      <c r="K3014" s="33">
        <v>0</v>
      </c>
      <c r="L3014" s="33">
        <v>0</v>
      </c>
      <c r="M3014" s="33">
        <v>0</v>
      </c>
      <c r="N3014" s="33">
        <v>0</v>
      </c>
      <c r="O3014" s="33">
        <v>0</v>
      </c>
      <c r="P3014" s="33">
        <v>0</v>
      </c>
      <c r="Q3014" s="33">
        <v>0</v>
      </c>
      <c r="R3014" s="33">
        <v>0</v>
      </c>
      <c r="S3014" s="33">
        <v>0</v>
      </c>
    </row>
    <row r="3015" spans="2:19">
      <c r="B3015" s="5">
        <v>1955</v>
      </c>
      <c r="C3015" s="33">
        <v>0</v>
      </c>
      <c r="D3015" s="33">
        <v>0</v>
      </c>
      <c r="E3015" s="33">
        <v>0</v>
      </c>
      <c r="F3015" s="33">
        <v>0</v>
      </c>
      <c r="G3015" s="33">
        <v>0</v>
      </c>
      <c r="H3015" s="33">
        <v>0</v>
      </c>
      <c r="I3015" s="33">
        <v>0</v>
      </c>
      <c r="J3015" s="33">
        <v>0</v>
      </c>
      <c r="K3015" s="33">
        <v>0</v>
      </c>
      <c r="L3015" s="33">
        <v>0</v>
      </c>
      <c r="M3015" s="33">
        <v>0</v>
      </c>
      <c r="N3015" s="33">
        <v>0</v>
      </c>
      <c r="O3015" s="33">
        <v>0</v>
      </c>
      <c r="P3015" s="33">
        <v>0</v>
      </c>
      <c r="Q3015" s="33">
        <v>0</v>
      </c>
      <c r="R3015" s="33">
        <v>0</v>
      </c>
      <c r="S3015" s="33">
        <v>0</v>
      </c>
    </row>
    <row r="3016" spans="2:19">
      <c r="B3016" s="5">
        <v>1954</v>
      </c>
      <c r="C3016" s="33">
        <v>0</v>
      </c>
      <c r="D3016" s="33">
        <v>0</v>
      </c>
      <c r="E3016" s="33">
        <v>0</v>
      </c>
      <c r="F3016" s="33">
        <v>0</v>
      </c>
      <c r="G3016" s="33">
        <v>0</v>
      </c>
      <c r="H3016" s="33">
        <v>0</v>
      </c>
      <c r="I3016" s="33">
        <v>0</v>
      </c>
      <c r="J3016" s="33">
        <v>0</v>
      </c>
      <c r="K3016" s="33">
        <v>0</v>
      </c>
      <c r="L3016" s="33">
        <v>0</v>
      </c>
      <c r="M3016" s="33">
        <v>0</v>
      </c>
      <c r="N3016" s="33">
        <v>0</v>
      </c>
      <c r="O3016" s="33">
        <v>0</v>
      </c>
      <c r="P3016" s="33">
        <v>0</v>
      </c>
      <c r="Q3016" s="33">
        <v>0</v>
      </c>
      <c r="R3016" s="33">
        <v>0</v>
      </c>
      <c r="S3016" s="33">
        <v>0</v>
      </c>
    </row>
    <row r="3017" spans="2:19">
      <c r="B3017" s="5">
        <v>1953</v>
      </c>
      <c r="C3017" s="33">
        <v>0</v>
      </c>
      <c r="D3017" s="33">
        <v>0</v>
      </c>
      <c r="E3017" s="33">
        <v>0</v>
      </c>
      <c r="F3017" s="33">
        <v>0</v>
      </c>
      <c r="G3017" s="33">
        <v>0</v>
      </c>
      <c r="H3017" s="33">
        <v>0</v>
      </c>
      <c r="I3017" s="33">
        <v>0</v>
      </c>
      <c r="J3017" s="33">
        <v>0</v>
      </c>
      <c r="K3017" s="33">
        <v>0</v>
      </c>
      <c r="L3017" s="33">
        <v>0</v>
      </c>
      <c r="M3017" s="33">
        <v>0</v>
      </c>
      <c r="N3017" s="33">
        <v>0</v>
      </c>
      <c r="O3017" s="33">
        <v>0</v>
      </c>
      <c r="P3017" s="33">
        <v>0</v>
      </c>
      <c r="Q3017" s="33">
        <v>0</v>
      </c>
      <c r="R3017" s="33">
        <v>0</v>
      </c>
      <c r="S3017" s="33">
        <v>0</v>
      </c>
    </row>
    <row r="3018" spans="2:19">
      <c r="B3018" s="5">
        <v>1952</v>
      </c>
      <c r="C3018" s="33">
        <v>0</v>
      </c>
      <c r="D3018" s="33">
        <v>0</v>
      </c>
      <c r="E3018" s="33">
        <v>0</v>
      </c>
      <c r="F3018" s="33">
        <v>0</v>
      </c>
      <c r="G3018" s="33">
        <v>0</v>
      </c>
      <c r="H3018" s="33">
        <v>0</v>
      </c>
      <c r="I3018" s="33">
        <v>0</v>
      </c>
      <c r="J3018" s="33">
        <v>0</v>
      </c>
      <c r="K3018" s="33">
        <v>0</v>
      </c>
      <c r="L3018" s="33">
        <v>0</v>
      </c>
      <c r="M3018" s="33">
        <v>0</v>
      </c>
      <c r="N3018" s="33">
        <v>0</v>
      </c>
      <c r="O3018" s="33">
        <v>0</v>
      </c>
      <c r="P3018" s="33">
        <v>0</v>
      </c>
      <c r="Q3018" s="33">
        <v>0</v>
      </c>
      <c r="R3018" s="33">
        <v>0</v>
      </c>
      <c r="S3018" s="33">
        <v>0</v>
      </c>
    </row>
    <row r="3019" spans="2:19">
      <c r="B3019" s="5">
        <v>1951</v>
      </c>
      <c r="C3019" s="33">
        <v>0</v>
      </c>
      <c r="D3019" s="33">
        <v>0</v>
      </c>
      <c r="E3019" s="33">
        <v>0</v>
      </c>
      <c r="F3019" s="33">
        <v>0</v>
      </c>
      <c r="G3019" s="33">
        <v>0</v>
      </c>
      <c r="H3019" s="33">
        <v>0</v>
      </c>
      <c r="I3019" s="33">
        <v>0</v>
      </c>
      <c r="J3019" s="33">
        <v>0</v>
      </c>
      <c r="K3019" s="33">
        <v>0</v>
      </c>
      <c r="L3019" s="33">
        <v>0</v>
      </c>
      <c r="M3019" s="33">
        <v>0</v>
      </c>
      <c r="N3019" s="33">
        <v>0</v>
      </c>
      <c r="O3019" s="33">
        <v>0</v>
      </c>
      <c r="P3019" s="33">
        <v>0</v>
      </c>
      <c r="Q3019" s="33">
        <v>0</v>
      </c>
      <c r="R3019" s="33">
        <v>0</v>
      </c>
      <c r="S3019" s="33">
        <v>0</v>
      </c>
    </row>
    <row r="3020" spans="2:19">
      <c r="B3020" s="5">
        <v>1950</v>
      </c>
      <c r="C3020" s="33">
        <v>0</v>
      </c>
      <c r="D3020" s="33">
        <v>0</v>
      </c>
      <c r="E3020" s="33">
        <v>0</v>
      </c>
      <c r="F3020" s="33">
        <v>0</v>
      </c>
      <c r="G3020" s="33">
        <v>0</v>
      </c>
      <c r="H3020" s="33">
        <v>0</v>
      </c>
      <c r="I3020" s="33">
        <v>0</v>
      </c>
      <c r="J3020" s="33">
        <v>0</v>
      </c>
      <c r="K3020" s="33">
        <v>0</v>
      </c>
      <c r="L3020" s="33">
        <v>0</v>
      </c>
      <c r="M3020" s="33">
        <v>0</v>
      </c>
      <c r="N3020" s="33">
        <v>0</v>
      </c>
      <c r="O3020" s="33">
        <v>0</v>
      </c>
      <c r="P3020" s="33">
        <v>0</v>
      </c>
      <c r="Q3020" s="33">
        <v>0</v>
      </c>
      <c r="R3020" s="33">
        <v>0</v>
      </c>
      <c r="S3020" s="33">
        <v>0</v>
      </c>
    </row>
    <row r="3021" spans="2:19">
      <c r="B3021" s="5">
        <v>1949</v>
      </c>
      <c r="C3021" s="33">
        <v>0</v>
      </c>
      <c r="D3021" s="33">
        <v>0</v>
      </c>
      <c r="E3021" s="33">
        <v>0</v>
      </c>
      <c r="F3021" s="33">
        <v>0</v>
      </c>
      <c r="G3021" s="33">
        <v>0</v>
      </c>
      <c r="H3021" s="33">
        <v>0</v>
      </c>
      <c r="I3021" s="33">
        <v>0</v>
      </c>
      <c r="J3021" s="33">
        <v>0</v>
      </c>
      <c r="K3021" s="33">
        <v>0</v>
      </c>
      <c r="L3021" s="33">
        <v>0</v>
      </c>
      <c r="M3021" s="33">
        <v>0</v>
      </c>
      <c r="N3021" s="33">
        <v>0</v>
      </c>
      <c r="O3021" s="33">
        <v>0</v>
      </c>
      <c r="P3021" s="33">
        <v>0</v>
      </c>
      <c r="Q3021" s="33">
        <v>0</v>
      </c>
      <c r="R3021" s="33">
        <v>0</v>
      </c>
      <c r="S3021" s="33">
        <v>0</v>
      </c>
    </row>
    <row r="3022" spans="2:19">
      <c r="B3022" s="5">
        <v>1948</v>
      </c>
      <c r="C3022" s="33">
        <v>0</v>
      </c>
      <c r="D3022" s="33">
        <v>0</v>
      </c>
      <c r="E3022" s="33">
        <v>0</v>
      </c>
      <c r="F3022" s="33">
        <v>0</v>
      </c>
      <c r="G3022" s="33">
        <v>0</v>
      </c>
      <c r="H3022" s="33">
        <v>0</v>
      </c>
      <c r="I3022" s="33">
        <v>0</v>
      </c>
      <c r="J3022" s="33">
        <v>0</v>
      </c>
      <c r="K3022" s="33">
        <v>0</v>
      </c>
      <c r="L3022" s="33">
        <v>0</v>
      </c>
      <c r="M3022" s="33">
        <v>0</v>
      </c>
      <c r="N3022" s="33">
        <v>0</v>
      </c>
      <c r="O3022" s="33">
        <v>0</v>
      </c>
      <c r="P3022" s="33">
        <v>0</v>
      </c>
      <c r="Q3022" s="33">
        <v>0</v>
      </c>
      <c r="R3022" s="33">
        <v>0</v>
      </c>
      <c r="S3022" s="33">
        <v>0</v>
      </c>
    </row>
    <row r="3023" spans="2:19">
      <c r="B3023" s="5">
        <v>1947</v>
      </c>
      <c r="C3023" s="33">
        <v>0</v>
      </c>
      <c r="D3023" s="33">
        <v>0</v>
      </c>
      <c r="E3023" s="33">
        <v>0</v>
      </c>
      <c r="F3023" s="33">
        <v>0</v>
      </c>
      <c r="G3023" s="33">
        <v>0</v>
      </c>
      <c r="H3023" s="33">
        <v>0</v>
      </c>
      <c r="I3023" s="33">
        <v>0</v>
      </c>
      <c r="J3023" s="33">
        <v>0</v>
      </c>
      <c r="K3023" s="33">
        <v>0</v>
      </c>
      <c r="L3023" s="33">
        <v>0</v>
      </c>
      <c r="M3023" s="33">
        <v>0</v>
      </c>
      <c r="N3023" s="33">
        <v>0</v>
      </c>
      <c r="O3023" s="33">
        <v>0</v>
      </c>
      <c r="P3023" s="33">
        <v>0</v>
      </c>
      <c r="Q3023" s="33">
        <v>0</v>
      </c>
      <c r="R3023" s="33">
        <v>0</v>
      </c>
      <c r="S3023" s="33">
        <v>0</v>
      </c>
    </row>
    <row r="3024" spans="2:19">
      <c r="B3024" s="5">
        <v>1946</v>
      </c>
      <c r="C3024" s="33">
        <v>0</v>
      </c>
      <c r="D3024" s="33">
        <v>0</v>
      </c>
      <c r="E3024" s="33">
        <v>0</v>
      </c>
      <c r="F3024" s="33">
        <v>0</v>
      </c>
      <c r="G3024" s="33">
        <v>0</v>
      </c>
      <c r="H3024" s="33">
        <v>0</v>
      </c>
      <c r="I3024" s="33">
        <v>0</v>
      </c>
      <c r="J3024" s="33">
        <v>0</v>
      </c>
      <c r="K3024" s="33">
        <v>0</v>
      </c>
      <c r="L3024" s="33">
        <v>0</v>
      </c>
      <c r="M3024" s="33">
        <v>0</v>
      </c>
      <c r="N3024" s="33">
        <v>0</v>
      </c>
      <c r="O3024" s="33">
        <v>0</v>
      </c>
      <c r="P3024" s="33">
        <v>0</v>
      </c>
      <c r="Q3024" s="33">
        <v>0</v>
      </c>
      <c r="R3024" s="33">
        <v>0</v>
      </c>
      <c r="S3024" s="33">
        <v>0</v>
      </c>
    </row>
    <row r="3025" spans="2:19">
      <c r="B3025" s="5">
        <v>1945</v>
      </c>
      <c r="C3025" s="33">
        <v>0</v>
      </c>
      <c r="D3025" s="33">
        <v>0</v>
      </c>
      <c r="E3025" s="33">
        <v>0</v>
      </c>
      <c r="F3025" s="33">
        <v>0</v>
      </c>
      <c r="G3025" s="33">
        <v>0</v>
      </c>
      <c r="H3025" s="33">
        <v>0</v>
      </c>
      <c r="I3025" s="33">
        <v>0</v>
      </c>
      <c r="J3025" s="33">
        <v>0</v>
      </c>
      <c r="K3025" s="33">
        <v>0</v>
      </c>
      <c r="L3025" s="33">
        <v>0</v>
      </c>
      <c r="M3025" s="33">
        <v>0</v>
      </c>
      <c r="N3025" s="33">
        <v>0</v>
      </c>
      <c r="O3025" s="33">
        <v>0</v>
      </c>
      <c r="P3025" s="33">
        <v>0</v>
      </c>
      <c r="Q3025" s="33">
        <v>0</v>
      </c>
      <c r="R3025" s="33">
        <v>0</v>
      </c>
      <c r="S3025" s="33">
        <v>0</v>
      </c>
    </row>
    <row r="3026" spans="2:19">
      <c r="B3026" s="5">
        <v>1944</v>
      </c>
      <c r="C3026" s="33">
        <v>0</v>
      </c>
      <c r="D3026" s="33">
        <v>0</v>
      </c>
      <c r="E3026" s="33">
        <v>0</v>
      </c>
      <c r="F3026" s="33">
        <v>0</v>
      </c>
      <c r="G3026" s="33">
        <v>0</v>
      </c>
      <c r="H3026" s="33">
        <v>0</v>
      </c>
      <c r="I3026" s="33">
        <v>0</v>
      </c>
      <c r="J3026" s="33">
        <v>0</v>
      </c>
      <c r="K3026" s="33">
        <v>0</v>
      </c>
      <c r="L3026" s="33">
        <v>0</v>
      </c>
      <c r="M3026" s="33">
        <v>0</v>
      </c>
      <c r="N3026" s="33">
        <v>0</v>
      </c>
      <c r="O3026" s="33">
        <v>0</v>
      </c>
      <c r="P3026" s="33">
        <v>0</v>
      </c>
      <c r="Q3026" s="33">
        <v>0</v>
      </c>
      <c r="R3026" s="33">
        <v>0</v>
      </c>
      <c r="S3026" s="33">
        <v>0</v>
      </c>
    </row>
    <row r="3027" spans="2:19">
      <c r="B3027" s="5">
        <v>1943</v>
      </c>
      <c r="C3027" s="33">
        <v>0</v>
      </c>
      <c r="D3027" s="33">
        <v>0</v>
      </c>
      <c r="E3027" s="33">
        <v>0</v>
      </c>
      <c r="F3027" s="33">
        <v>0</v>
      </c>
      <c r="G3027" s="33">
        <v>0</v>
      </c>
      <c r="H3027" s="33">
        <v>0</v>
      </c>
      <c r="I3027" s="33">
        <v>0</v>
      </c>
      <c r="J3027" s="33">
        <v>0</v>
      </c>
      <c r="K3027" s="33">
        <v>0</v>
      </c>
      <c r="L3027" s="33">
        <v>0</v>
      </c>
      <c r="M3027" s="33">
        <v>0</v>
      </c>
      <c r="N3027" s="33">
        <v>0</v>
      </c>
      <c r="O3027" s="33">
        <v>0</v>
      </c>
      <c r="P3027" s="33">
        <v>0</v>
      </c>
      <c r="Q3027" s="33">
        <v>0</v>
      </c>
      <c r="R3027" s="33">
        <v>0</v>
      </c>
      <c r="S3027" s="33">
        <v>0</v>
      </c>
    </row>
    <row r="3028" spans="2:19">
      <c r="B3028" s="5">
        <v>1942</v>
      </c>
      <c r="C3028" s="33">
        <v>0</v>
      </c>
      <c r="D3028" s="33">
        <v>0</v>
      </c>
      <c r="E3028" s="33">
        <v>0</v>
      </c>
      <c r="F3028" s="33">
        <v>0</v>
      </c>
      <c r="G3028" s="33">
        <v>0</v>
      </c>
      <c r="H3028" s="33">
        <v>0</v>
      </c>
      <c r="I3028" s="33">
        <v>0</v>
      </c>
      <c r="J3028" s="33">
        <v>0</v>
      </c>
      <c r="K3028" s="33">
        <v>0</v>
      </c>
      <c r="L3028" s="33">
        <v>0</v>
      </c>
      <c r="M3028" s="33">
        <v>0</v>
      </c>
      <c r="N3028" s="33">
        <v>0</v>
      </c>
      <c r="O3028" s="33">
        <v>0</v>
      </c>
      <c r="P3028" s="33">
        <v>0</v>
      </c>
      <c r="Q3028" s="33">
        <v>0</v>
      </c>
      <c r="R3028" s="33">
        <v>0</v>
      </c>
      <c r="S3028" s="33">
        <v>0</v>
      </c>
    </row>
    <row r="3029" spans="2:19">
      <c r="B3029" s="5">
        <v>1941</v>
      </c>
      <c r="C3029" s="33">
        <v>0</v>
      </c>
      <c r="D3029" s="33">
        <v>0</v>
      </c>
      <c r="E3029" s="33">
        <v>0</v>
      </c>
      <c r="F3029" s="33">
        <v>0</v>
      </c>
      <c r="G3029" s="33">
        <v>0</v>
      </c>
      <c r="H3029" s="33">
        <v>0</v>
      </c>
      <c r="I3029" s="33">
        <v>0</v>
      </c>
      <c r="J3029" s="33">
        <v>0</v>
      </c>
      <c r="K3029" s="33">
        <v>0</v>
      </c>
      <c r="L3029" s="33">
        <v>0</v>
      </c>
      <c r="M3029" s="33">
        <v>0</v>
      </c>
      <c r="N3029" s="33">
        <v>0</v>
      </c>
      <c r="O3029" s="33">
        <v>0</v>
      </c>
      <c r="P3029" s="33">
        <v>0</v>
      </c>
      <c r="Q3029" s="33">
        <v>0</v>
      </c>
      <c r="R3029" s="33">
        <v>0</v>
      </c>
      <c r="S3029" s="33">
        <v>0</v>
      </c>
    </row>
    <row r="3030" spans="2:19">
      <c r="B3030" s="5">
        <v>1940</v>
      </c>
      <c r="C3030" s="33">
        <v>0</v>
      </c>
      <c r="D3030" s="33">
        <v>0</v>
      </c>
      <c r="E3030" s="33">
        <v>0</v>
      </c>
      <c r="F3030" s="33">
        <v>0</v>
      </c>
      <c r="G3030" s="33">
        <v>0</v>
      </c>
      <c r="H3030" s="33">
        <v>0</v>
      </c>
      <c r="I3030" s="33">
        <v>0</v>
      </c>
      <c r="J3030" s="33">
        <v>0</v>
      </c>
      <c r="K3030" s="33">
        <v>0</v>
      </c>
      <c r="L3030" s="33">
        <v>0</v>
      </c>
      <c r="M3030" s="33">
        <v>0</v>
      </c>
      <c r="N3030" s="33">
        <v>0</v>
      </c>
      <c r="O3030" s="33">
        <v>0</v>
      </c>
      <c r="P3030" s="33">
        <v>0</v>
      </c>
      <c r="Q3030" s="33">
        <v>0</v>
      </c>
      <c r="R3030" s="33">
        <v>0</v>
      </c>
      <c r="S3030" s="33">
        <v>0</v>
      </c>
    </row>
    <row r="3031" spans="2:19">
      <c r="B3031" s="5">
        <v>1939</v>
      </c>
      <c r="C3031" s="33">
        <v>0</v>
      </c>
      <c r="D3031" s="33">
        <v>0</v>
      </c>
      <c r="E3031" s="33">
        <v>0</v>
      </c>
      <c r="F3031" s="33">
        <v>0</v>
      </c>
      <c r="G3031" s="33">
        <v>0</v>
      </c>
      <c r="H3031" s="33">
        <v>0</v>
      </c>
      <c r="I3031" s="33">
        <v>0</v>
      </c>
      <c r="J3031" s="33">
        <v>0</v>
      </c>
      <c r="K3031" s="33">
        <v>0</v>
      </c>
      <c r="L3031" s="33">
        <v>0</v>
      </c>
      <c r="M3031" s="33">
        <v>0</v>
      </c>
      <c r="N3031" s="33">
        <v>0</v>
      </c>
      <c r="O3031" s="33">
        <v>0</v>
      </c>
      <c r="P3031" s="33">
        <v>0</v>
      </c>
      <c r="Q3031" s="33">
        <v>0</v>
      </c>
      <c r="R3031" s="33">
        <v>0</v>
      </c>
      <c r="S3031" s="33">
        <v>0</v>
      </c>
    </row>
    <row r="3032" spans="2:19">
      <c r="B3032" s="5">
        <v>1938</v>
      </c>
      <c r="C3032" s="33">
        <v>0</v>
      </c>
      <c r="D3032" s="33">
        <v>0</v>
      </c>
      <c r="E3032" s="33">
        <v>0</v>
      </c>
      <c r="F3032" s="33">
        <v>0</v>
      </c>
      <c r="G3032" s="33">
        <v>0</v>
      </c>
      <c r="H3032" s="33">
        <v>0</v>
      </c>
      <c r="I3032" s="33">
        <v>0</v>
      </c>
      <c r="J3032" s="33">
        <v>0</v>
      </c>
      <c r="K3032" s="33">
        <v>0</v>
      </c>
      <c r="L3032" s="33">
        <v>0</v>
      </c>
      <c r="M3032" s="33">
        <v>0</v>
      </c>
      <c r="N3032" s="33">
        <v>0</v>
      </c>
      <c r="O3032" s="33">
        <v>0</v>
      </c>
      <c r="P3032" s="33">
        <v>0</v>
      </c>
      <c r="Q3032" s="33">
        <v>0</v>
      </c>
      <c r="R3032" s="33">
        <v>0</v>
      </c>
      <c r="S3032" s="33">
        <v>0</v>
      </c>
    </row>
    <row r="3033" spans="2:19">
      <c r="B3033" s="5">
        <v>1937</v>
      </c>
      <c r="C3033" s="33">
        <v>0</v>
      </c>
      <c r="D3033" s="33">
        <v>0</v>
      </c>
      <c r="E3033" s="33">
        <v>0</v>
      </c>
      <c r="F3033" s="33">
        <v>0</v>
      </c>
      <c r="G3033" s="33">
        <v>0</v>
      </c>
      <c r="H3033" s="33">
        <v>0</v>
      </c>
      <c r="I3033" s="33">
        <v>0</v>
      </c>
      <c r="J3033" s="33">
        <v>0</v>
      </c>
      <c r="K3033" s="33">
        <v>0</v>
      </c>
      <c r="L3033" s="33">
        <v>0</v>
      </c>
      <c r="M3033" s="33">
        <v>0</v>
      </c>
      <c r="N3033" s="33">
        <v>0</v>
      </c>
      <c r="O3033" s="33">
        <v>0</v>
      </c>
      <c r="P3033" s="33">
        <v>0</v>
      </c>
      <c r="Q3033" s="33">
        <v>0</v>
      </c>
      <c r="R3033" s="33">
        <v>0</v>
      </c>
      <c r="S3033" s="33">
        <v>0</v>
      </c>
    </row>
    <row r="3034" spans="2:19">
      <c r="B3034" s="5">
        <v>1936</v>
      </c>
      <c r="C3034" s="33">
        <v>0</v>
      </c>
      <c r="D3034" s="33">
        <v>0</v>
      </c>
      <c r="E3034" s="33">
        <v>0</v>
      </c>
      <c r="F3034" s="33">
        <v>0</v>
      </c>
      <c r="G3034" s="33">
        <v>0</v>
      </c>
      <c r="H3034" s="33">
        <v>0</v>
      </c>
      <c r="I3034" s="33">
        <v>0</v>
      </c>
      <c r="J3034" s="33">
        <v>0</v>
      </c>
      <c r="K3034" s="33">
        <v>0</v>
      </c>
      <c r="L3034" s="33">
        <v>0</v>
      </c>
      <c r="M3034" s="33">
        <v>0</v>
      </c>
      <c r="N3034" s="33">
        <v>0</v>
      </c>
      <c r="O3034" s="33">
        <v>0</v>
      </c>
      <c r="P3034" s="33">
        <v>0</v>
      </c>
      <c r="Q3034" s="33">
        <v>0</v>
      </c>
      <c r="R3034" s="33">
        <v>0</v>
      </c>
      <c r="S3034" s="33">
        <v>0</v>
      </c>
    </row>
    <row r="3035" spans="2:19">
      <c r="B3035" s="5">
        <v>1935</v>
      </c>
      <c r="C3035" s="33">
        <v>0</v>
      </c>
      <c r="D3035" s="33">
        <v>0</v>
      </c>
      <c r="E3035" s="33">
        <v>0</v>
      </c>
      <c r="F3035" s="33">
        <v>0</v>
      </c>
      <c r="G3035" s="33">
        <v>0</v>
      </c>
      <c r="H3035" s="33">
        <v>0</v>
      </c>
      <c r="I3035" s="33">
        <v>0</v>
      </c>
      <c r="J3035" s="33">
        <v>0</v>
      </c>
      <c r="K3035" s="33">
        <v>0</v>
      </c>
      <c r="L3035" s="33">
        <v>0</v>
      </c>
      <c r="M3035" s="33">
        <v>0</v>
      </c>
      <c r="N3035" s="33">
        <v>0</v>
      </c>
      <c r="O3035" s="33">
        <v>0</v>
      </c>
      <c r="P3035" s="33">
        <v>0</v>
      </c>
      <c r="Q3035" s="33">
        <v>0</v>
      </c>
      <c r="R3035" s="33">
        <v>0</v>
      </c>
      <c r="S3035" s="33">
        <v>0</v>
      </c>
    </row>
    <row r="3036" spans="2:19">
      <c r="B3036" s="5">
        <v>1934</v>
      </c>
      <c r="C3036" s="33">
        <v>0</v>
      </c>
      <c r="D3036" s="33">
        <v>0</v>
      </c>
      <c r="E3036" s="33">
        <v>0</v>
      </c>
      <c r="F3036" s="33">
        <v>0</v>
      </c>
      <c r="G3036" s="33">
        <v>0</v>
      </c>
      <c r="H3036" s="33">
        <v>0</v>
      </c>
      <c r="I3036" s="33">
        <v>0</v>
      </c>
      <c r="J3036" s="33">
        <v>0</v>
      </c>
      <c r="K3036" s="33">
        <v>0</v>
      </c>
      <c r="L3036" s="33">
        <v>0</v>
      </c>
      <c r="M3036" s="33">
        <v>0</v>
      </c>
      <c r="N3036" s="33">
        <v>0</v>
      </c>
      <c r="O3036" s="33">
        <v>0</v>
      </c>
      <c r="P3036" s="33">
        <v>0</v>
      </c>
      <c r="Q3036" s="33">
        <v>0</v>
      </c>
      <c r="R3036" s="33">
        <v>0</v>
      </c>
      <c r="S3036" s="33">
        <v>0</v>
      </c>
    </row>
    <row r="3037" spans="2:19">
      <c r="B3037" s="5">
        <v>1933</v>
      </c>
      <c r="C3037" s="33">
        <v>0</v>
      </c>
      <c r="D3037" s="33">
        <v>0</v>
      </c>
      <c r="E3037" s="33">
        <v>0</v>
      </c>
      <c r="F3037" s="33">
        <v>0</v>
      </c>
      <c r="G3037" s="33">
        <v>0</v>
      </c>
      <c r="H3037" s="33">
        <v>0</v>
      </c>
      <c r="I3037" s="33">
        <v>0</v>
      </c>
      <c r="J3037" s="33">
        <v>0</v>
      </c>
      <c r="K3037" s="33">
        <v>0</v>
      </c>
      <c r="L3037" s="33">
        <v>0</v>
      </c>
      <c r="M3037" s="33">
        <v>0</v>
      </c>
      <c r="N3037" s="33">
        <v>0</v>
      </c>
      <c r="O3037" s="33">
        <v>0</v>
      </c>
      <c r="P3037" s="33">
        <v>0</v>
      </c>
      <c r="Q3037" s="33">
        <v>0</v>
      </c>
      <c r="R3037" s="33">
        <v>0</v>
      </c>
      <c r="S3037" s="33">
        <v>0</v>
      </c>
    </row>
    <row r="3038" spans="2:19">
      <c r="B3038" s="5">
        <v>1932</v>
      </c>
      <c r="C3038" s="33">
        <v>0</v>
      </c>
      <c r="D3038" s="33">
        <v>0</v>
      </c>
      <c r="E3038" s="33">
        <v>0</v>
      </c>
      <c r="F3038" s="33">
        <v>0</v>
      </c>
      <c r="G3038" s="33">
        <v>0</v>
      </c>
      <c r="H3038" s="33">
        <v>0</v>
      </c>
      <c r="I3038" s="33">
        <v>0</v>
      </c>
      <c r="J3038" s="33">
        <v>0</v>
      </c>
      <c r="K3038" s="33">
        <v>0</v>
      </c>
      <c r="L3038" s="33">
        <v>0</v>
      </c>
      <c r="M3038" s="33">
        <v>0</v>
      </c>
      <c r="N3038" s="33">
        <v>0</v>
      </c>
      <c r="O3038" s="33">
        <v>0</v>
      </c>
      <c r="P3038" s="33">
        <v>0</v>
      </c>
      <c r="Q3038" s="33">
        <v>0</v>
      </c>
      <c r="R3038" s="33">
        <v>0</v>
      </c>
      <c r="S3038" s="33">
        <v>0</v>
      </c>
    </row>
    <row r="3039" spans="2:19">
      <c r="B3039" s="5">
        <v>1931</v>
      </c>
      <c r="C3039" s="33">
        <v>0</v>
      </c>
      <c r="D3039" s="33">
        <v>0</v>
      </c>
      <c r="E3039" s="33">
        <v>0</v>
      </c>
      <c r="F3039" s="33">
        <v>0</v>
      </c>
      <c r="G3039" s="33">
        <v>0</v>
      </c>
      <c r="H3039" s="33">
        <v>0</v>
      </c>
      <c r="I3039" s="33">
        <v>0</v>
      </c>
      <c r="J3039" s="33">
        <v>0</v>
      </c>
      <c r="K3039" s="33">
        <v>0</v>
      </c>
      <c r="L3039" s="33">
        <v>0</v>
      </c>
      <c r="M3039" s="33">
        <v>0</v>
      </c>
      <c r="N3039" s="33">
        <v>0</v>
      </c>
      <c r="O3039" s="33">
        <v>0</v>
      </c>
      <c r="P3039" s="33">
        <v>0</v>
      </c>
      <c r="Q3039" s="33">
        <v>0</v>
      </c>
      <c r="R3039" s="33">
        <v>0</v>
      </c>
      <c r="S3039" s="33">
        <v>0</v>
      </c>
    </row>
    <row r="3040" spans="2:19">
      <c r="B3040" s="5">
        <v>1930</v>
      </c>
      <c r="C3040" s="33">
        <v>0</v>
      </c>
      <c r="D3040" s="33">
        <v>0</v>
      </c>
      <c r="E3040" s="33">
        <v>0</v>
      </c>
      <c r="F3040" s="33">
        <v>0</v>
      </c>
      <c r="G3040" s="33">
        <v>0</v>
      </c>
      <c r="H3040" s="33">
        <v>0</v>
      </c>
      <c r="I3040" s="33">
        <v>0</v>
      </c>
      <c r="J3040" s="33">
        <v>0</v>
      </c>
      <c r="K3040" s="33">
        <v>0</v>
      </c>
      <c r="L3040" s="33">
        <v>0</v>
      </c>
      <c r="M3040" s="33">
        <v>0</v>
      </c>
      <c r="N3040" s="33">
        <v>0</v>
      </c>
      <c r="O3040" s="33">
        <v>0</v>
      </c>
      <c r="P3040" s="33">
        <v>0</v>
      </c>
      <c r="Q3040" s="33">
        <v>0</v>
      </c>
      <c r="R3040" s="33">
        <v>0</v>
      </c>
      <c r="S3040" s="33">
        <v>0</v>
      </c>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37935.93</v>
      </c>
      <c r="N3041" s="10">
        <f>SUM(N2949:N3040)</f>
        <v>106126.93</v>
      </c>
      <c r="O3041" s="10">
        <f>SUM(O2949:O3040)</f>
        <v>161466.6</v>
      </c>
      <c r="P3041" s="10">
        <f>SUM(P2949:P3040)</f>
        <v>246463.65999999997</v>
      </c>
      <c r="Q3041" s="10">
        <f>SUM(Q2949:Q3040)</f>
        <v>472193.66</v>
      </c>
      <c r="R3041" s="10">
        <f>SUM(R2948:R3040)</f>
        <v>620901.59</v>
      </c>
      <c r="S3041" s="10">
        <f>SUM(S2948:S3040)</f>
        <v>845248.26</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0</v>
      </c>
      <c r="S3044" s="33">
        <v>0</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0</v>
      </c>
      <c r="L3051" s="33">
        <v>0</v>
      </c>
      <c r="M3051" s="33">
        <v>0</v>
      </c>
      <c r="N3051" s="33">
        <v>0</v>
      </c>
      <c r="O3051" s="33">
        <v>0</v>
      </c>
      <c r="P3051" s="33">
        <v>0</v>
      </c>
      <c r="Q3051" s="33">
        <v>0</v>
      </c>
      <c r="R3051" s="33">
        <v>0</v>
      </c>
      <c r="S3051" s="33">
        <v>0</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0</v>
      </c>
      <c r="J3053" s="33">
        <v>0</v>
      </c>
      <c r="K3053" s="33">
        <v>0</v>
      </c>
      <c r="L3053" s="33">
        <v>0</v>
      </c>
      <c r="M3053" s="33">
        <v>0</v>
      </c>
      <c r="N3053" s="33">
        <v>0</v>
      </c>
      <c r="O3053" s="33">
        <v>0</v>
      </c>
      <c r="P3053" s="33">
        <v>0</v>
      </c>
      <c r="Q3053" s="33">
        <v>0</v>
      </c>
      <c r="R3053" s="33">
        <v>0</v>
      </c>
      <c r="S3053" s="33">
        <v>0</v>
      </c>
    </row>
    <row r="3054" spans="1:19">
      <c r="B3054" s="5">
        <v>2011</v>
      </c>
      <c r="C3054" s="32"/>
      <c r="D3054" s="32"/>
      <c r="E3054" s="32"/>
      <c r="F3054" s="32"/>
      <c r="G3054" s="32"/>
      <c r="H3054" s="33">
        <v>0</v>
      </c>
      <c r="I3054" s="33">
        <v>0</v>
      </c>
      <c r="J3054" s="33">
        <v>0</v>
      </c>
      <c r="K3054" s="33">
        <v>0</v>
      </c>
      <c r="L3054" s="33">
        <v>0</v>
      </c>
      <c r="M3054" s="33">
        <v>0</v>
      </c>
      <c r="N3054" s="33">
        <v>0</v>
      </c>
      <c r="O3054" s="33">
        <v>0</v>
      </c>
      <c r="P3054" s="33">
        <v>0</v>
      </c>
      <c r="Q3054" s="33">
        <v>0</v>
      </c>
      <c r="R3054" s="33">
        <v>0</v>
      </c>
      <c r="S3054" s="33">
        <v>0</v>
      </c>
    </row>
    <row r="3055" spans="1:19">
      <c r="B3055" s="5">
        <v>2010</v>
      </c>
      <c r="C3055" s="32"/>
      <c r="D3055" s="32"/>
      <c r="E3055" s="32"/>
      <c r="F3055" s="32"/>
      <c r="G3055" s="33">
        <v>0</v>
      </c>
      <c r="H3055" s="33">
        <v>0</v>
      </c>
      <c r="I3055" s="33">
        <v>0</v>
      </c>
      <c r="J3055" s="33">
        <v>0</v>
      </c>
      <c r="K3055" s="33">
        <v>0</v>
      </c>
      <c r="L3055" s="33">
        <v>0</v>
      </c>
      <c r="M3055" s="33">
        <v>0</v>
      </c>
      <c r="N3055" s="33">
        <v>0</v>
      </c>
      <c r="O3055" s="33">
        <v>0</v>
      </c>
      <c r="P3055" s="33">
        <v>0</v>
      </c>
      <c r="Q3055" s="33">
        <v>0</v>
      </c>
      <c r="R3055" s="33">
        <v>0</v>
      </c>
      <c r="S3055" s="33">
        <v>0</v>
      </c>
    </row>
    <row r="3056" spans="1:19">
      <c r="B3056" s="5">
        <v>2009</v>
      </c>
      <c r="C3056" s="32"/>
      <c r="D3056" s="32"/>
      <c r="E3056" s="32"/>
      <c r="F3056" s="33">
        <v>0</v>
      </c>
      <c r="G3056" s="33">
        <v>0</v>
      </c>
      <c r="H3056" s="33">
        <v>0</v>
      </c>
      <c r="I3056" s="33">
        <v>0</v>
      </c>
      <c r="J3056" s="33">
        <v>0</v>
      </c>
      <c r="K3056" s="33">
        <v>0</v>
      </c>
      <c r="L3056" s="33">
        <v>0</v>
      </c>
      <c r="M3056" s="33">
        <v>0</v>
      </c>
      <c r="N3056" s="33">
        <v>0</v>
      </c>
      <c r="O3056" s="33">
        <v>0</v>
      </c>
      <c r="P3056" s="33">
        <v>0</v>
      </c>
      <c r="Q3056" s="33">
        <v>0</v>
      </c>
      <c r="R3056" s="33">
        <v>0</v>
      </c>
      <c r="S3056" s="33">
        <v>0</v>
      </c>
    </row>
    <row r="3057" spans="2:19">
      <c r="B3057" s="5">
        <v>2008</v>
      </c>
      <c r="C3057" s="32"/>
      <c r="D3057" s="32"/>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row>
    <row r="3058" spans="2:19">
      <c r="B3058" s="5">
        <v>2007</v>
      </c>
      <c r="C3058" s="32"/>
      <c r="D3058" s="33">
        <v>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row>
    <row r="3059" spans="2:19">
      <c r="B3059" s="5">
        <v>2006</v>
      </c>
      <c r="C3059" s="33">
        <v>0</v>
      </c>
      <c r="D3059" s="33">
        <v>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row>
    <row r="3060" spans="2:19">
      <c r="B3060" s="5">
        <v>2005</v>
      </c>
      <c r="C3060" s="33">
        <v>0</v>
      </c>
      <c r="D3060" s="33">
        <v>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row>
    <row r="3061" spans="2:19">
      <c r="B3061" s="5">
        <v>2004</v>
      </c>
      <c r="C3061" s="33">
        <v>0</v>
      </c>
      <c r="D3061" s="33">
        <v>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row>
    <row r="3062" spans="2:19">
      <c r="B3062" s="5">
        <v>2003</v>
      </c>
      <c r="C3062" s="33">
        <v>0</v>
      </c>
      <c r="D3062" s="33">
        <v>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row>
    <row r="3063" spans="2:19">
      <c r="B3063" s="5">
        <v>2002</v>
      </c>
      <c r="C3063" s="33">
        <v>0</v>
      </c>
      <c r="D3063" s="33">
        <v>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row>
    <row r="3064" spans="2:19">
      <c r="B3064" s="5">
        <v>2001</v>
      </c>
      <c r="C3064" s="33">
        <v>0</v>
      </c>
      <c r="D3064" s="33">
        <v>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row>
    <row r="3065" spans="2:19">
      <c r="B3065" s="5">
        <v>2000</v>
      </c>
      <c r="C3065" s="33">
        <v>0</v>
      </c>
      <c r="D3065" s="33">
        <v>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0</v>
      </c>
      <c r="D3068" s="33">
        <v>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row>
    <row r="3069" spans="2:19">
      <c r="B3069" s="5">
        <v>1996</v>
      </c>
      <c r="C3069" s="33">
        <v>0</v>
      </c>
      <c r="D3069" s="33">
        <v>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0</v>
      </c>
      <c r="D3071" s="33">
        <v>0</v>
      </c>
      <c r="E3071" s="33">
        <v>0</v>
      </c>
      <c r="F3071" s="33">
        <v>0</v>
      </c>
      <c r="G3071" s="33">
        <v>0</v>
      </c>
      <c r="H3071" s="33">
        <v>0</v>
      </c>
      <c r="I3071" s="33">
        <v>0</v>
      </c>
      <c r="J3071" s="33">
        <v>0</v>
      </c>
      <c r="K3071" s="33">
        <v>0</v>
      </c>
      <c r="L3071" s="33">
        <v>0</v>
      </c>
      <c r="M3071" s="33">
        <v>0</v>
      </c>
      <c r="N3071" s="33">
        <v>0</v>
      </c>
      <c r="O3071" s="33">
        <v>0</v>
      </c>
      <c r="P3071" s="33">
        <v>0</v>
      </c>
      <c r="Q3071" s="33">
        <v>0</v>
      </c>
      <c r="R3071" s="33">
        <v>0</v>
      </c>
      <c r="S3071" s="33">
        <v>0</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0</v>
      </c>
      <c r="D3076" s="33">
        <v>0</v>
      </c>
      <c r="E3076" s="33">
        <v>0</v>
      </c>
      <c r="F3076" s="33">
        <v>0</v>
      </c>
      <c r="G3076" s="33">
        <v>0</v>
      </c>
      <c r="H3076" s="33">
        <v>0</v>
      </c>
      <c r="I3076" s="33">
        <v>0</v>
      </c>
      <c r="J3076" s="33">
        <v>0</v>
      </c>
      <c r="K3076" s="33">
        <v>0</v>
      </c>
      <c r="L3076" s="33">
        <v>0</v>
      </c>
      <c r="M3076" s="33">
        <v>0</v>
      </c>
      <c r="N3076" s="33">
        <v>0</v>
      </c>
      <c r="O3076" s="33">
        <v>0</v>
      </c>
      <c r="P3076" s="33">
        <v>0</v>
      </c>
      <c r="Q3076" s="33">
        <v>0</v>
      </c>
      <c r="R3076" s="33">
        <v>0</v>
      </c>
      <c r="S3076" s="33">
        <v>0</v>
      </c>
    </row>
    <row r="3077" spans="2:19">
      <c r="B3077" s="5">
        <v>1988</v>
      </c>
      <c r="C3077" s="33">
        <v>0</v>
      </c>
      <c r="D3077" s="33">
        <v>0</v>
      </c>
      <c r="E3077" s="33">
        <v>0</v>
      </c>
      <c r="F3077" s="33">
        <v>0</v>
      </c>
      <c r="G3077" s="33">
        <v>0</v>
      </c>
      <c r="H3077" s="33">
        <v>0</v>
      </c>
      <c r="I3077" s="33">
        <v>0</v>
      </c>
      <c r="J3077" s="33">
        <v>0</v>
      </c>
      <c r="K3077" s="33">
        <v>0</v>
      </c>
      <c r="L3077" s="33">
        <v>0</v>
      </c>
      <c r="M3077" s="33">
        <v>0</v>
      </c>
      <c r="N3077" s="33">
        <v>0</v>
      </c>
      <c r="O3077" s="33">
        <v>0</v>
      </c>
      <c r="P3077" s="33">
        <v>0</v>
      </c>
      <c r="Q3077" s="33">
        <v>0</v>
      </c>
      <c r="R3077" s="33">
        <v>0</v>
      </c>
      <c r="S3077" s="33">
        <v>0</v>
      </c>
    </row>
    <row r="3078" spans="2:19">
      <c r="B3078" s="5">
        <v>1987</v>
      </c>
      <c r="C3078" s="33">
        <v>0</v>
      </c>
      <c r="D3078" s="33">
        <v>0</v>
      </c>
      <c r="E3078" s="33">
        <v>0</v>
      </c>
      <c r="F3078" s="33">
        <v>0</v>
      </c>
      <c r="G3078" s="33">
        <v>0</v>
      </c>
      <c r="H3078" s="33">
        <v>0</v>
      </c>
      <c r="I3078" s="33">
        <v>0</v>
      </c>
      <c r="J3078" s="33">
        <v>0</v>
      </c>
      <c r="K3078" s="33">
        <v>0</v>
      </c>
      <c r="L3078" s="33">
        <v>0</v>
      </c>
      <c r="M3078" s="33">
        <v>0</v>
      </c>
      <c r="N3078" s="33">
        <v>0</v>
      </c>
      <c r="O3078" s="33">
        <v>0</v>
      </c>
      <c r="P3078" s="33">
        <v>0</v>
      </c>
      <c r="Q3078" s="33">
        <v>0</v>
      </c>
      <c r="R3078" s="33">
        <v>0</v>
      </c>
      <c r="S3078" s="33">
        <v>0</v>
      </c>
    </row>
    <row r="3079" spans="2:19">
      <c r="B3079" s="5">
        <v>1986</v>
      </c>
      <c r="C3079" s="33">
        <v>0</v>
      </c>
      <c r="D3079" s="33">
        <v>0</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row>
    <row r="3080" spans="2:19">
      <c r="B3080" s="5">
        <v>1985</v>
      </c>
      <c r="C3080" s="33">
        <v>0</v>
      </c>
      <c r="D3080" s="33">
        <v>0</v>
      </c>
      <c r="E3080" s="33">
        <v>0</v>
      </c>
      <c r="F3080" s="33">
        <v>0</v>
      </c>
      <c r="G3080" s="33">
        <v>0</v>
      </c>
      <c r="H3080" s="33">
        <v>0</v>
      </c>
      <c r="I3080" s="33">
        <v>0</v>
      </c>
      <c r="J3080" s="33">
        <v>0</v>
      </c>
      <c r="K3080" s="33">
        <v>0</v>
      </c>
      <c r="L3080" s="33">
        <v>0</v>
      </c>
      <c r="M3080" s="33">
        <v>0</v>
      </c>
      <c r="N3080" s="33">
        <v>0</v>
      </c>
      <c r="O3080" s="33">
        <v>0</v>
      </c>
      <c r="P3080" s="33">
        <v>0</v>
      </c>
      <c r="Q3080" s="33">
        <v>0</v>
      </c>
      <c r="R3080" s="33">
        <v>0</v>
      </c>
      <c r="S3080" s="33">
        <v>0</v>
      </c>
    </row>
    <row r="3081" spans="2:19">
      <c r="B3081" s="5">
        <v>1984</v>
      </c>
      <c r="C3081" s="33">
        <v>0</v>
      </c>
      <c r="D3081" s="33">
        <v>0</v>
      </c>
      <c r="E3081" s="33">
        <v>0</v>
      </c>
      <c r="F3081" s="33">
        <v>0</v>
      </c>
      <c r="G3081" s="33">
        <v>0</v>
      </c>
      <c r="H3081" s="33">
        <v>0</v>
      </c>
      <c r="I3081" s="33">
        <v>0</v>
      </c>
      <c r="J3081" s="33">
        <v>0</v>
      </c>
      <c r="K3081" s="33">
        <v>0</v>
      </c>
      <c r="L3081" s="33">
        <v>0</v>
      </c>
      <c r="M3081" s="33">
        <v>0</v>
      </c>
      <c r="N3081" s="33">
        <v>0</v>
      </c>
      <c r="O3081" s="33">
        <v>0</v>
      </c>
      <c r="P3081" s="33">
        <v>0</v>
      </c>
      <c r="Q3081" s="33">
        <v>0</v>
      </c>
      <c r="R3081" s="33">
        <v>0</v>
      </c>
      <c r="S3081" s="33">
        <v>0</v>
      </c>
    </row>
    <row r="3082" spans="2:19">
      <c r="B3082" s="5">
        <v>1983</v>
      </c>
      <c r="C3082" s="33">
        <v>0</v>
      </c>
      <c r="D3082" s="33">
        <v>0</v>
      </c>
      <c r="E3082" s="33">
        <v>0</v>
      </c>
      <c r="F3082" s="33">
        <v>0</v>
      </c>
      <c r="G3082" s="33">
        <v>0</v>
      </c>
      <c r="H3082" s="33">
        <v>0</v>
      </c>
      <c r="I3082" s="33">
        <v>0</v>
      </c>
      <c r="J3082" s="33">
        <v>0</v>
      </c>
      <c r="K3082" s="33">
        <v>0</v>
      </c>
      <c r="L3082" s="33">
        <v>0</v>
      </c>
      <c r="M3082" s="33">
        <v>0</v>
      </c>
      <c r="N3082" s="33">
        <v>0</v>
      </c>
      <c r="O3082" s="33">
        <v>0</v>
      </c>
      <c r="P3082" s="33">
        <v>0</v>
      </c>
      <c r="Q3082" s="33">
        <v>0</v>
      </c>
      <c r="R3082" s="33">
        <v>0</v>
      </c>
      <c r="S3082" s="33">
        <v>0</v>
      </c>
    </row>
    <row r="3083" spans="2:19">
      <c r="B3083" s="5">
        <v>1982</v>
      </c>
      <c r="C3083" s="33">
        <v>0</v>
      </c>
      <c r="D3083" s="33">
        <v>0</v>
      </c>
      <c r="E3083" s="33">
        <v>0</v>
      </c>
      <c r="F3083" s="33">
        <v>0</v>
      </c>
      <c r="G3083" s="33">
        <v>0</v>
      </c>
      <c r="H3083" s="33">
        <v>0</v>
      </c>
      <c r="I3083" s="33">
        <v>0</v>
      </c>
      <c r="J3083" s="33">
        <v>0</v>
      </c>
      <c r="K3083" s="33">
        <v>0</v>
      </c>
      <c r="L3083" s="33">
        <v>0</v>
      </c>
      <c r="M3083" s="33">
        <v>0</v>
      </c>
      <c r="N3083" s="33">
        <v>0</v>
      </c>
      <c r="O3083" s="33">
        <v>0</v>
      </c>
      <c r="P3083" s="33">
        <v>0</v>
      </c>
      <c r="Q3083" s="33">
        <v>0</v>
      </c>
      <c r="R3083" s="33">
        <v>0</v>
      </c>
      <c r="S3083" s="33">
        <v>0</v>
      </c>
    </row>
    <row r="3084" spans="2:19">
      <c r="B3084" s="5">
        <v>1981</v>
      </c>
      <c r="C3084" s="33">
        <v>0</v>
      </c>
      <c r="D3084" s="33">
        <v>0</v>
      </c>
      <c r="E3084" s="33">
        <v>0</v>
      </c>
      <c r="F3084" s="33">
        <v>0</v>
      </c>
      <c r="G3084" s="33">
        <v>0</v>
      </c>
      <c r="H3084" s="33">
        <v>0</v>
      </c>
      <c r="I3084" s="33">
        <v>0</v>
      </c>
      <c r="J3084" s="33">
        <v>0</v>
      </c>
      <c r="K3084" s="33">
        <v>0</v>
      </c>
      <c r="L3084" s="33">
        <v>0</v>
      </c>
      <c r="M3084" s="33">
        <v>0</v>
      </c>
      <c r="N3084" s="33">
        <v>0</v>
      </c>
      <c r="O3084" s="33">
        <v>0</v>
      </c>
      <c r="P3084" s="33">
        <v>0</v>
      </c>
      <c r="Q3084" s="33">
        <v>0</v>
      </c>
      <c r="R3084" s="33">
        <v>0</v>
      </c>
      <c r="S3084" s="33">
        <v>0</v>
      </c>
    </row>
    <row r="3085" spans="2:19">
      <c r="B3085" s="5">
        <v>1980</v>
      </c>
      <c r="C3085" s="33">
        <v>0</v>
      </c>
      <c r="D3085" s="33">
        <v>0</v>
      </c>
      <c r="E3085" s="33">
        <v>0</v>
      </c>
      <c r="F3085" s="33">
        <v>0</v>
      </c>
      <c r="G3085" s="33">
        <v>0</v>
      </c>
      <c r="H3085" s="33">
        <v>0</v>
      </c>
      <c r="I3085" s="33">
        <v>0</v>
      </c>
      <c r="J3085" s="33">
        <v>0</v>
      </c>
      <c r="K3085" s="33">
        <v>0</v>
      </c>
      <c r="L3085" s="33">
        <v>0</v>
      </c>
      <c r="M3085" s="33">
        <v>0</v>
      </c>
      <c r="N3085" s="33">
        <v>0</v>
      </c>
      <c r="O3085" s="33">
        <v>0</v>
      </c>
      <c r="P3085" s="33">
        <v>0</v>
      </c>
      <c r="Q3085" s="33">
        <v>0</v>
      </c>
      <c r="R3085" s="33">
        <v>0</v>
      </c>
      <c r="S3085" s="33">
        <v>0</v>
      </c>
    </row>
    <row r="3086" spans="2:19">
      <c r="B3086" s="5">
        <v>1979</v>
      </c>
      <c r="C3086" s="33">
        <v>0</v>
      </c>
      <c r="D3086" s="33">
        <v>0</v>
      </c>
      <c r="E3086" s="33">
        <v>0</v>
      </c>
      <c r="F3086" s="33">
        <v>0</v>
      </c>
      <c r="G3086" s="33">
        <v>0</v>
      </c>
      <c r="H3086" s="33">
        <v>0</v>
      </c>
      <c r="I3086" s="33">
        <v>0</v>
      </c>
      <c r="J3086" s="33">
        <v>0</v>
      </c>
      <c r="K3086" s="33">
        <v>0</v>
      </c>
      <c r="L3086" s="33">
        <v>0</v>
      </c>
      <c r="M3086" s="33">
        <v>0</v>
      </c>
      <c r="N3086" s="33">
        <v>0</v>
      </c>
      <c r="O3086" s="33">
        <v>0</v>
      </c>
      <c r="P3086" s="33">
        <v>0</v>
      </c>
      <c r="Q3086" s="33">
        <v>0</v>
      </c>
      <c r="R3086" s="33">
        <v>0</v>
      </c>
      <c r="S3086" s="33">
        <v>0</v>
      </c>
    </row>
    <row r="3087" spans="2:19">
      <c r="B3087" s="5">
        <v>1978</v>
      </c>
      <c r="C3087" s="33">
        <v>0</v>
      </c>
      <c r="D3087" s="33">
        <v>0</v>
      </c>
      <c r="E3087" s="33">
        <v>0</v>
      </c>
      <c r="F3087" s="33">
        <v>0</v>
      </c>
      <c r="G3087" s="33">
        <v>0</v>
      </c>
      <c r="H3087" s="33">
        <v>0</v>
      </c>
      <c r="I3087" s="33">
        <v>0</v>
      </c>
      <c r="J3087" s="33">
        <v>0</v>
      </c>
      <c r="K3087" s="33">
        <v>0</v>
      </c>
      <c r="L3087" s="33">
        <v>0</v>
      </c>
      <c r="M3087" s="33">
        <v>0</v>
      </c>
      <c r="N3087" s="33">
        <v>0</v>
      </c>
      <c r="O3087" s="33">
        <v>0</v>
      </c>
      <c r="P3087" s="33">
        <v>0</v>
      </c>
      <c r="Q3087" s="33">
        <v>0</v>
      </c>
      <c r="R3087" s="33">
        <v>0</v>
      </c>
      <c r="S3087" s="33">
        <v>0</v>
      </c>
    </row>
    <row r="3088" spans="2:19">
      <c r="B3088" s="5">
        <v>1977</v>
      </c>
      <c r="C3088" s="33">
        <v>0</v>
      </c>
      <c r="D3088" s="33">
        <v>0</v>
      </c>
      <c r="E3088" s="33">
        <v>0</v>
      </c>
      <c r="F3088" s="33">
        <v>0</v>
      </c>
      <c r="G3088" s="33">
        <v>0</v>
      </c>
      <c r="H3088" s="33">
        <v>0</v>
      </c>
      <c r="I3088" s="33">
        <v>0</v>
      </c>
      <c r="J3088" s="33">
        <v>0</v>
      </c>
      <c r="K3088" s="33">
        <v>0</v>
      </c>
      <c r="L3088" s="33">
        <v>0</v>
      </c>
      <c r="M3088" s="33">
        <v>0</v>
      </c>
      <c r="N3088" s="33">
        <v>0</v>
      </c>
      <c r="O3088" s="33">
        <v>0</v>
      </c>
      <c r="P3088" s="33">
        <v>0</v>
      </c>
      <c r="Q3088" s="33">
        <v>0</v>
      </c>
      <c r="R3088" s="33">
        <v>0</v>
      </c>
      <c r="S3088" s="33">
        <v>0</v>
      </c>
    </row>
    <row r="3089" spans="2:19">
      <c r="B3089" s="5">
        <v>1976</v>
      </c>
      <c r="C3089" s="33">
        <v>0</v>
      </c>
      <c r="D3089" s="33">
        <v>0</v>
      </c>
      <c r="E3089" s="33">
        <v>0</v>
      </c>
      <c r="F3089" s="33">
        <v>0</v>
      </c>
      <c r="G3089" s="33">
        <v>0</v>
      </c>
      <c r="H3089" s="33">
        <v>0</v>
      </c>
      <c r="I3089" s="33">
        <v>0</v>
      </c>
      <c r="J3089" s="33">
        <v>0</v>
      </c>
      <c r="K3089" s="33">
        <v>0</v>
      </c>
      <c r="L3089" s="33">
        <v>0</v>
      </c>
      <c r="M3089" s="33">
        <v>0</v>
      </c>
      <c r="N3089" s="33">
        <v>0</v>
      </c>
      <c r="O3089" s="33">
        <v>0</v>
      </c>
      <c r="P3089" s="33">
        <v>0</v>
      </c>
      <c r="Q3089" s="33">
        <v>0</v>
      </c>
      <c r="R3089" s="33">
        <v>0</v>
      </c>
      <c r="S3089" s="33">
        <v>0</v>
      </c>
    </row>
    <row r="3090" spans="2:19">
      <c r="B3090" s="5">
        <v>1975</v>
      </c>
      <c r="C3090" s="33">
        <v>0</v>
      </c>
      <c r="D3090" s="33">
        <v>0</v>
      </c>
      <c r="E3090" s="33">
        <v>0</v>
      </c>
      <c r="F3090" s="33">
        <v>0</v>
      </c>
      <c r="G3090" s="33">
        <v>0</v>
      </c>
      <c r="H3090" s="33">
        <v>0</v>
      </c>
      <c r="I3090" s="33">
        <v>0</v>
      </c>
      <c r="J3090" s="33">
        <v>0</v>
      </c>
      <c r="K3090" s="33">
        <v>0</v>
      </c>
      <c r="L3090" s="33">
        <v>0</v>
      </c>
      <c r="M3090" s="33">
        <v>0</v>
      </c>
      <c r="N3090" s="33">
        <v>0</v>
      </c>
      <c r="O3090" s="33">
        <v>0</v>
      </c>
      <c r="P3090" s="33">
        <v>0</v>
      </c>
      <c r="Q3090" s="33">
        <v>0</v>
      </c>
      <c r="R3090" s="33">
        <v>0</v>
      </c>
      <c r="S3090" s="33">
        <v>0</v>
      </c>
    </row>
    <row r="3091" spans="2:19">
      <c r="B3091" s="5">
        <v>1974</v>
      </c>
      <c r="C3091" s="33">
        <v>0</v>
      </c>
      <c r="D3091" s="33">
        <v>0</v>
      </c>
      <c r="E3091" s="33">
        <v>0</v>
      </c>
      <c r="F3091" s="33">
        <v>0</v>
      </c>
      <c r="G3091" s="33">
        <v>0</v>
      </c>
      <c r="H3091" s="33">
        <v>0</v>
      </c>
      <c r="I3091" s="33">
        <v>0</v>
      </c>
      <c r="J3091" s="33">
        <v>0</v>
      </c>
      <c r="K3091" s="33">
        <v>0</v>
      </c>
      <c r="L3091" s="33">
        <v>0</v>
      </c>
      <c r="M3091" s="33">
        <v>0</v>
      </c>
      <c r="N3091" s="33">
        <v>0</v>
      </c>
      <c r="O3091" s="33">
        <v>0</v>
      </c>
      <c r="P3091" s="33">
        <v>0</v>
      </c>
      <c r="Q3091" s="33">
        <v>0</v>
      </c>
      <c r="R3091" s="33">
        <v>0</v>
      </c>
      <c r="S3091" s="33">
        <v>0</v>
      </c>
    </row>
    <row r="3092" spans="2:19">
      <c r="B3092" s="5">
        <v>1973</v>
      </c>
      <c r="C3092" s="33">
        <v>0</v>
      </c>
      <c r="D3092" s="33">
        <v>0</v>
      </c>
      <c r="E3092" s="33">
        <v>0</v>
      </c>
      <c r="F3092" s="33">
        <v>0</v>
      </c>
      <c r="G3092" s="33">
        <v>0</v>
      </c>
      <c r="H3092" s="33">
        <v>0</v>
      </c>
      <c r="I3092" s="33">
        <v>0</v>
      </c>
      <c r="J3092" s="33">
        <v>0</v>
      </c>
      <c r="K3092" s="33">
        <v>0</v>
      </c>
      <c r="L3092" s="33">
        <v>0</v>
      </c>
      <c r="M3092" s="33">
        <v>0</v>
      </c>
      <c r="N3092" s="33">
        <v>0</v>
      </c>
      <c r="O3092" s="33">
        <v>0</v>
      </c>
      <c r="P3092" s="33">
        <v>0</v>
      </c>
      <c r="Q3092" s="33">
        <v>0</v>
      </c>
      <c r="R3092" s="33">
        <v>0</v>
      </c>
      <c r="S3092" s="33">
        <v>0</v>
      </c>
    </row>
    <row r="3093" spans="2:19">
      <c r="B3093" s="5">
        <v>1972</v>
      </c>
      <c r="C3093" s="33">
        <v>0</v>
      </c>
      <c r="D3093" s="33">
        <v>0</v>
      </c>
      <c r="E3093" s="33">
        <v>0</v>
      </c>
      <c r="F3093" s="33">
        <v>0</v>
      </c>
      <c r="G3093" s="33">
        <v>0</v>
      </c>
      <c r="H3093" s="33">
        <v>0</v>
      </c>
      <c r="I3093" s="33">
        <v>0</v>
      </c>
      <c r="J3093" s="33">
        <v>0</v>
      </c>
      <c r="K3093" s="33">
        <v>0</v>
      </c>
      <c r="L3093" s="33">
        <v>0</v>
      </c>
      <c r="M3093" s="33">
        <v>0</v>
      </c>
      <c r="N3093" s="33">
        <v>0</v>
      </c>
      <c r="O3093" s="33">
        <v>0</v>
      </c>
      <c r="P3093" s="33">
        <v>0</v>
      </c>
      <c r="Q3093" s="33">
        <v>0</v>
      </c>
      <c r="R3093" s="33">
        <v>0</v>
      </c>
      <c r="S3093" s="33">
        <v>0</v>
      </c>
    </row>
    <row r="3094" spans="2:19">
      <c r="B3094" s="5">
        <v>1971</v>
      </c>
      <c r="C3094" s="33">
        <v>0</v>
      </c>
      <c r="D3094" s="33">
        <v>0</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row>
    <row r="3095" spans="2:19">
      <c r="B3095" s="5">
        <v>1970</v>
      </c>
      <c r="C3095" s="33">
        <v>0</v>
      </c>
      <c r="D3095" s="33">
        <v>0</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row>
    <row r="3096" spans="2:19">
      <c r="B3096" s="5">
        <v>1969</v>
      </c>
      <c r="C3096" s="33">
        <v>0</v>
      </c>
      <c r="D3096" s="33">
        <v>0</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row>
    <row r="3097" spans="2:19">
      <c r="B3097" s="5">
        <v>1968</v>
      </c>
      <c r="C3097" s="33">
        <v>0</v>
      </c>
      <c r="D3097" s="33">
        <v>0</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row>
    <row r="3098" spans="2:19">
      <c r="B3098" s="5">
        <v>1967</v>
      </c>
      <c r="C3098" s="33">
        <v>0</v>
      </c>
      <c r="D3098" s="33">
        <v>0</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row>
    <row r="3099" spans="2:19">
      <c r="B3099" s="5">
        <v>1966</v>
      </c>
      <c r="C3099" s="33">
        <v>0</v>
      </c>
      <c r="D3099" s="33">
        <v>0</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row>
    <row r="3100" spans="2:19">
      <c r="B3100" s="5">
        <v>1965</v>
      </c>
      <c r="C3100" s="33">
        <v>0</v>
      </c>
      <c r="D3100" s="33">
        <v>0</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row>
    <row r="3101" spans="2:19">
      <c r="B3101" s="5">
        <v>1964</v>
      </c>
      <c r="C3101" s="33">
        <v>0</v>
      </c>
      <c r="D3101" s="33">
        <v>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row>
    <row r="3102" spans="2:19">
      <c r="B3102" s="5">
        <v>1963</v>
      </c>
      <c r="C3102" s="33">
        <v>0</v>
      </c>
      <c r="D3102" s="33">
        <v>0</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row>
    <row r="3103" spans="2:19">
      <c r="B3103" s="5">
        <v>1962</v>
      </c>
      <c r="C3103" s="33">
        <v>0</v>
      </c>
      <c r="D3103" s="33">
        <v>0</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row>
    <row r="3104" spans="2:19">
      <c r="B3104" s="5">
        <v>1961</v>
      </c>
      <c r="C3104" s="33">
        <v>0</v>
      </c>
      <c r="D3104" s="33">
        <v>0</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row>
    <row r="3105" spans="2:19">
      <c r="B3105" s="5">
        <v>1960</v>
      </c>
      <c r="C3105" s="33">
        <v>0</v>
      </c>
      <c r="D3105" s="33">
        <v>0</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row>
    <row r="3106" spans="2:19">
      <c r="B3106" s="5">
        <v>1959</v>
      </c>
      <c r="C3106" s="33">
        <v>0</v>
      </c>
      <c r="D3106" s="33">
        <v>0</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row>
    <row r="3107" spans="2:19">
      <c r="B3107" s="5">
        <v>1958</v>
      </c>
      <c r="C3107" s="33">
        <v>0</v>
      </c>
      <c r="D3107" s="33">
        <v>0</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row>
    <row r="3108" spans="2:19">
      <c r="B3108" s="5">
        <v>1957</v>
      </c>
      <c r="C3108" s="33">
        <v>0</v>
      </c>
      <c r="D3108" s="33">
        <v>0</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row>
    <row r="3109" spans="2:19">
      <c r="B3109" s="5">
        <v>1956</v>
      </c>
      <c r="C3109" s="33">
        <v>0</v>
      </c>
      <c r="D3109" s="33">
        <v>0</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row>
    <row r="3110" spans="2:19">
      <c r="B3110" s="5">
        <v>1955</v>
      </c>
      <c r="C3110" s="33">
        <v>0</v>
      </c>
      <c r="D3110" s="33">
        <v>0</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row>
    <row r="3111" spans="2:19">
      <c r="B3111" s="5">
        <v>1954</v>
      </c>
      <c r="C3111" s="33">
        <v>0</v>
      </c>
      <c r="D3111" s="33">
        <v>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row>
    <row r="3112" spans="2:19">
      <c r="B3112" s="5">
        <v>1953</v>
      </c>
      <c r="C3112" s="33">
        <v>0</v>
      </c>
      <c r="D3112" s="33">
        <v>0</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row>
    <row r="3113" spans="2:19">
      <c r="B3113" s="5">
        <v>1952</v>
      </c>
      <c r="C3113" s="33">
        <v>0</v>
      </c>
      <c r="D3113" s="33">
        <v>0</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row>
    <row r="3114" spans="2:19">
      <c r="B3114" s="5">
        <v>1951</v>
      </c>
      <c r="C3114" s="33">
        <v>0</v>
      </c>
      <c r="D3114" s="33">
        <v>0</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row>
    <row r="3115" spans="2:19">
      <c r="B3115" s="5">
        <v>1950</v>
      </c>
      <c r="C3115" s="33">
        <v>0</v>
      </c>
      <c r="D3115" s="33">
        <v>0</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row>
    <row r="3116" spans="2:19">
      <c r="B3116" s="5">
        <v>1949</v>
      </c>
      <c r="C3116" s="33">
        <v>0</v>
      </c>
      <c r="D3116" s="33">
        <v>0</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row>
    <row r="3117" spans="2:19">
      <c r="B3117" s="5">
        <v>1948</v>
      </c>
      <c r="C3117" s="33">
        <v>0</v>
      </c>
      <c r="D3117" s="33">
        <v>0</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row>
    <row r="3118" spans="2:19">
      <c r="B3118" s="5">
        <v>1947</v>
      </c>
      <c r="C3118" s="33">
        <v>0</v>
      </c>
      <c r="D3118" s="33">
        <v>0</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row>
    <row r="3119" spans="2:19">
      <c r="B3119" s="5">
        <v>1946</v>
      </c>
      <c r="C3119" s="33">
        <v>0</v>
      </c>
      <c r="D3119" s="33">
        <v>0</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row>
    <row r="3120" spans="2:19">
      <c r="B3120" s="5">
        <v>1945</v>
      </c>
      <c r="C3120" s="33">
        <v>0</v>
      </c>
      <c r="D3120" s="33">
        <v>0</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row>
    <row r="3121" spans="1:19">
      <c r="B3121" s="5">
        <v>1944</v>
      </c>
      <c r="C3121" s="33">
        <v>0</v>
      </c>
      <c r="D3121" s="33">
        <v>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row>
    <row r="3122" spans="1:19">
      <c r="B3122" s="5">
        <v>1943</v>
      </c>
      <c r="C3122" s="33">
        <v>0</v>
      </c>
      <c r="D3122" s="33">
        <v>0</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row>
    <row r="3123" spans="1:19">
      <c r="B3123" s="5">
        <v>1942</v>
      </c>
      <c r="C3123" s="33">
        <v>0</v>
      </c>
      <c r="D3123" s="33">
        <v>0</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row>
    <row r="3124" spans="1:19">
      <c r="B3124" s="5">
        <v>1941</v>
      </c>
      <c r="C3124" s="33">
        <v>0</v>
      </c>
      <c r="D3124" s="33">
        <v>0</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row>
    <row r="3125" spans="1:19">
      <c r="B3125" s="5">
        <v>1940</v>
      </c>
      <c r="C3125" s="33">
        <v>0</v>
      </c>
      <c r="D3125" s="33">
        <v>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row>
    <row r="3126" spans="1:19">
      <c r="B3126" s="5">
        <v>1939</v>
      </c>
      <c r="C3126" s="33">
        <v>0</v>
      </c>
      <c r="D3126" s="33">
        <v>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row>
    <row r="3127" spans="1:19">
      <c r="B3127" s="5">
        <v>1938</v>
      </c>
      <c r="C3127" s="33">
        <v>0</v>
      </c>
      <c r="D3127" s="33">
        <v>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row>
    <row r="3128" spans="1:19">
      <c r="B3128" s="5">
        <v>1937</v>
      </c>
      <c r="C3128" s="33">
        <v>0</v>
      </c>
      <c r="D3128" s="33">
        <v>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row>
    <row r="3129" spans="1:19">
      <c r="B3129" s="5">
        <v>1936</v>
      </c>
      <c r="C3129" s="33">
        <v>0</v>
      </c>
      <c r="D3129" s="33">
        <v>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row>
    <row r="3130" spans="1:19">
      <c r="B3130" s="5">
        <v>1935</v>
      </c>
      <c r="C3130" s="33">
        <v>0</v>
      </c>
      <c r="D3130" s="33">
        <v>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row>
    <row r="3131" spans="1:19">
      <c r="B3131" s="5">
        <v>1934</v>
      </c>
      <c r="C3131" s="33">
        <v>0</v>
      </c>
      <c r="D3131" s="33">
        <v>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row>
    <row r="3132" spans="1:19">
      <c r="B3132" s="5">
        <v>1933</v>
      </c>
      <c r="C3132" s="33">
        <v>0</v>
      </c>
      <c r="D3132" s="33">
        <v>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row>
    <row r="3133" spans="1:19">
      <c r="B3133" s="5">
        <v>1932</v>
      </c>
      <c r="C3133" s="33">
        <v>0</v>
      </c>
      <c r="D3133" s="33">
        <v>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row>
    <row r="3134" spans="1:19">
      <c r="B3134" s="5">
        <v>1931</v>
      </c>
      <c r="C3134" s="33">
        <v>0</v>
      </c>
      <c r="D3134" s="33">
        <v>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row>
    <row r="3135" spans="1:19">
      <c r="B3135" s="5">
        <v>1930</v>
      </c>
      <c r="C3135" s="33">
        <v>0</v>
      </c>
      <c r="D3135" s="33">
        <v>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v>1624.2</v>
      </c>
    </row>
    <row r="3139" spans="1:19">
      <c r="A3139" s="34"/>
      <c r="B3139" s="5">
        <v>2021</v>
      </c>
      <c r="C3139" s="32"/>
      <c r="D3139" s="32"/>
      <c r="E3139" s="32"/>
      <c r="F3139" s="32"/>
      <c r="G3139" s="32"/>
      <c r="H3139" s="32"/>
      <c r="I3139" s="32"/>
      <c r="J3139" s="32"/>
      <c r="K3139" s="32"/>
      <c r="L3139" s="32"/>
      <c r="M3139" s="32"/>
      <c r="N3139" s="32"/>
      <c r="O3139" s="32"/>
      <c r="P3139" s="32"/>
      <c r="Q3139" s="32"/>
      <c r="R3139" s="33">
        <v>1925.68</v>
      </c>
      <c r="S3139" s="33">
        <v>1925.68</v>
      </c>
    </row>
    <row r="3140" spans="1:19">
      <c r="B3140" s="5">
        <v>2020</v>
      </c>
      <c r="C3140" s="32"/>
      <c r="D3140" s="32"/>
      <c r="E3140" s="32"/>
      <c r="F3140" s="32"/>
      <c r="G3140" s="32"/>
      <c r="H3140" s="32"/>
      <c r="I3140" s="32"/>
      <c r="J3140" s="32"/>
      <c r="K3140" s="32"/>
      <c r="L3140" s="32"/>
      <c r="M3140" s="32"/>
      <c r="N3140" s="32"/>
      <c r="O3140" s="32"/>
      <c r="P3140" s="32"/>
      <c r="Q3140" s="33">
        <v>0</v>
      </c>
      <c r="R3140" s="33">
        <v>0</v>
      </c>
      <c r="S3140" s="33">
        <v>0</v>
      </c>
    </row>
    <row r="3141" spans="1:19">
      <c r="A3141" s="36"/>
      <c r="B3141" s="5">
        <v>2019</v>
      </c>
      <c r="C3141" s="32"/>
      <c r="D3141" s="32"/>
      <c r="E3141" s="32"/>
      <c r="F3141" s="32"/>
      <c r="G3141" s="32"/>
      <c r="H3141" s="32"/>
      <c r="I3141" s="32"/>
      <c r="J3141" s="32"/>
      <c r="K3141" s="32"/>
      <c r="L3141" s="32"/>
      <c r="M3141" s="32"/>
      <c r="N3141" s="32"/>
      <c r="O3141" s="32"/>
      <c r="P3141" s="33">
        <v>0</v>
      </c>
      <c r="Q3141" s="33">
        <v>0</v>
      </c>
      <c r="R3141" s="33">
        <v>0</v>
      </c>
      <c r="S3141" s="33">
        <v>0</v>
      </c>
    </row>
    <row r="3142" spans="1:19">
      <c r="A3142" s="36"/>
      <c r="B3142" s="5">
        <v>2018</v>
      </c>
      <c r="C3142" s="32"/>
      <c r="D3142" s="32"/>
      <c r="E3142" s="32"/>
      <c r="F3142" s="32"/>
      <c r="G3142" s="32"/>
      <c r="H3142" s="32"/>
      <c r="I3142" s="32"/>
      <c r="J3142" s="32"/>
      <c r="K3142" s="32"/>
      <c r="L3142" s="32"/>
      <c r="M3142" s="32"/>
      <c r="N3142" s="32"/>
      <c r="O3142" s="33">
        <v>2302</v>
      </c>
      <c r="P3142" s="33">
        <v>2302</v>
      </c>
      <c r="Q3142" s="33">
        <v>2302</v>
      </c>
      <c r="R3142" s="33">
        <v>2302</v>
      </c>
      <c r="S3142" s="33">
        <v>2302</v>
      </c>
    </row>
    <row r="3143" spans="1:19">
      <c r="A3143" s="36"/>
      <c r="B3143" s="5">
        <v>2017</v>
      </c>
      <c r="C3143" s="32"/>
      <c r="D3143" s="32"/>
      <c r="E3143" s="32"/>
      <c r="F3143" s="32"/>
      <c r="G3143" s="32"/>
      <c r="H3143" s="32"/>
      <c r="I3143" s="32"/>
      <c r="J3143" s="32"/>
      <c r="K3143" s="32"/>
      <c r="L3143" s="32"/>
      <c r="M3143" s="32"/>
      <c r="N3143" s="33">
        <v>0</v>
      </c>
      <c r="O3143" s="33">
        <v>0</v>
      </c>
      <c r="P3143" s="33">
        <v>0</v>
      </c>
      <c r="Q3143" s="33">
        <v>0</v>
      </c>
      <c r="R3143" s="33">
        <v>0</v>
      </c>
      <c r="S3143" s="33">
        <v>0</v>
      </c>
    </row>
    <row r="3144" spans="1:19">
      <c r="B3144" s="5">
        <v>2016</v>
      </c>
      <c r="C3144" s="32"/>
      <c r="D3144" s="32"/>
      <c r="E3144" s="32"/>
      <c r="F3144" s="32"/>
      <c r="G3144" s="32"/>
      <c r="H3144" s="32"/>
      <c r="I3144" s="32"/>
      <c r="J3144" s="32"/>
      <c r="K3144" s="32"/>
      <c r="L3144" s="32"/>
      <c r="M3144" s="33">
        <v>0</v>
      </c>
      <c r="N3144" s="33">
        <v>0</v>
      </c>
      <c r="O3144" s="33">
        <v>0</v>
      </c>
      <c r="P3144" s="33">
        <v>0</v>
      </c>
      <c r="Q3144" s="33">
        <v>0</v>
      </c>
      <c r="R3144" s="33">
        <v>0</v>
      </c>
      <c r="S3144" s="33">
        <v>0</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0</v>
      </c>
      <c r="K3147" s="33">
        <v>0</v>
      </c>
      <c r="L3147" s="33">
        <v>0</v>
      </c>
      <c r="M3147" s="33">
        <v>0</v>
      </c>
      <c r="N3147" s="33">
        <v>0</v>
      </c>
      <c r="O3147" s="33">
        <v>0</v>
      </c>
      <c r="P3147" s="33">
        <v>0</v>
      </c>
      <c r="Q3147" s="33">
        <v>0</v>
      </c>
      <c r="R3147" s="33">
        <v>0</v>
      </c>
      <c r="S3147" s="33">
        <v>0</v>
      </c>
    </row>
    <row r="3148" spans="1:19">
      <c r="B3148" s="5">
        <v>2012</v>
      </c>
      <c r="C3148" s="32"/>
      <c r="D3148" s="32"/>
      <c r="E3148" s="32"/>
      <c r="F3148" s="32"/>
      <c r="G3148" s="32"/>
      <c r="H3148" s="32"/>
      <c r="I3148" s="33">
        <v>0</v>
      </c>
      <c r="J3148" s="33">
        <v>0</v>
      </c>
      <c r="K3148" s="33">
        <v>0</v>
      </c>
      <c r="L3148" s="33">
        <v>0</v>
      </c>
      <c r="M3148" s="33">
        <v>0</v>
      </c>
      <c r="N3148" s="33">
        <v>0</v>
      </c>
      <c r="O3148" s="33">
        <v>0</v>
      </c>
      <c r="P3148" s="33">
        <v>0</v>
      </c>
      <c r="Q3148" s="33">
        <v>0</v>
      </c>
      <c r="R3148" s="33">
        <v>0</v>
      </c>
      <c r="S3148" s="33">
        <v>0</v>
      </c>
    </row>
    <row r="3149" spans="1:19">
      <c r="B3149" s="5">
        <v>2011</v>
      </c>
      <c r="C3149" s="32"/>
      <c r="D3149" s="32"/>
      <c r="E3149" s="32"/>
      <c r="F3149" s="32"/>
      <c r="G3149" s="32"/>
      <c r="H3149" s="33">
        <v>0</v>
      </c>
      <c r="I3149" s="33">
        <v>0</v>
      </c>
      <c r="J3149" s="33">
        <v>0</v>
      </c>
      <c r="K3149" s="33">
        <v>0</v>
      </c>
      <c r="L3149" s="33">
        <v>0</v>
      </c>
      <c r="M3149" s="33">
        <v>0</v>
      </c>
      <c r="N3149" s="33">
        <v>0</v>
      </c>
      <c r="O3149" s="33">
        <v>0</v>
      </c>
      <c r="P3149" s="33">
        <v>0</v>
      </c>
      <c r="Q3149" s="33">
        <v>0</v>
      </c>
      <c r="R3149" s="33">
        <v>0</v>
      </c>
      <c r="S3149" s="33">
        <v>0</v>
      </c>
    </row>
    <row r="3150" spans="1:19">
      <c r="B3150" s="5">
        <v>2010</v>
      </c>
      <c r="C3150" s="32"/>
      <c r="D3150" s="32"/>
      <c r="E3150" s="32"/>
      <c r="F3150" s="32"/>
      <c r="G3150" s="33">
        <v>0</v>
      </c>
      <c r="H3150" s="33">
        <v>0</v>
      </c>
      <c r="I3150" s="33">
        <v>0</v>
      </c>
      <c r="J3150" s="33">
        <v>0</v>
      </c>
      <c r="K3150" s="33">
        <v>0</v>
      </c>
      <c r="L3150" s="33">
        <v>0</v>
      </c>
      <c r="M3150" s="33">
        <v>0</v>
      </c>
      <c r="N3150" s="33">
        <v>0</v>
      </c>
      <c r="O3150" s="33">
        <v>0</v>
      </c>
      <c r="P3150" s="33">
        <v>0</v>
      </c>
      <c r="Q3150" s="33">
        <v>0</v>
      </c>
      <c r="R3150" s="33">
        <v>0</v>
      </c>
      <c r="S3150" s="33">
        <v>0</v>
      </c>
    </row>
    <row r="3151" spans="1:19">
      <c r="B3151" s="5">
        <v>2009</v>
      </c>
      <c r="C3151" s="32"/>
      <c r="D3151" s="32"/>
      <c r="E3151" s="32"/>
      <c r="F3151" s="33">
        <v>0</v>
      </c>
      <c r="G3151" s="33">
        <v>0</v>
      </c>
      <c r="H3151" s="33">
        <v>0</v>
      </c>
      <c r="I3151" s="33">
        <v>0</v>
      </c>
      <c r="J3151" s="33">
        <v>0</v>
      </c>
      <c r="K3151" s="33">
        <v>0</v>
      </c>
      <c r="L3151" s="33">
        <v>0</v>
      </c>
      <c r="M3151" s="33">
        <v>0</v>
      </c>
      <c r="N3151" s="33">
        <v>0</v>
      </c>
      <c r="O3151" s="33">
        <v>0</v>
      </c>
      <c r="P3151" s="33">
        <v>0</v>
      </c>
      <c r="Q3151" s="33">
        <v>0</v>
      </c>
      <c r="R3151" s="33">
        <v>0</v>
      </c>
      <c r="S3151" s="33">
        <v>0</v>
      </c>
    </row>
    <row r="3152" spans="1:19">
      <c r="B3152" s="5">
        <v>2008</v>
      </c>
      <c r="C3152" s="32"/>
      <c r="D3152" s="32"/>
      <c r="E3152" s="33">
        <v>0</v>
      </c>
      <c r="F3152" s="33">
        <v>0</v>
      </c>
      <c r="G3152" s="33">
        <v>0</v>
      </c>
      <c r="H3152" s="33">
        <v>0</v>
      </c>
      <c r="I3152" s="33">
        <v>0</v>
      </c>
      <c r="J3152" s="33">
        <v>0</v>
      </c>
      <c r="K3152" s="33">
        <v>0</v>
      </c>
      <c r="L3152" s="33">
        <v>0</v>
      </c>
      <c r="M3152" s="33">
        <v>0</v>
      </c>
      <c r="N3152" s="33">
        <v>0</v>
      </c>
      <c r="O3152" s="33">
        <v>0</v>
      </c>
      <c r="P3152" s="33">
        <v>0</v>
      </c>
      <c r="Q3152" s="33">
        <v>0</v>
      </c>
      <c r="R3152" s="33">
        <v>0</v>
      </c>
      <c r="S3152" s="33">
        <v>0</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row>
    <row r="3154" spans="2:19">
      <c r="B3154" s="5">
        <v>2006</v>
      </c>
      <c r="C3154" s="33">
        <v>0</v>
      </c>
      <c r="D3154" s="33">
        <v>0</v>
      </c>
      <c r="E3154" s="33">
        <v>0</v>
      </c>
      <c r="F3154" s="33">
        <v>0</v>
      </c>
      <c r="G3154" s="33">
        <v>0</v>
      </c>
      <c r="H3154" s="33">
        <v>0</v>
      </c>
      <c r="I3154" s="33">
        <v>0</v>
      </c>
      <c r="J3154" s="33">
        <v>0</v>
      </c>
      <c r="K3154" s="33">
        <v>0</v>
      </c>
      <c r="L3154" s="33">
        <v>0</v>
      </c>
      <c r="M3154" s="33">
        <v>0</v>
      </c>
      <c r="N3154" s="33">
        <v>0</v>
      </c>
      <c r="O3154" s="33">
        <v>0</v>
      </c>
      <c r="P3154" s="33">
        <v>0</v>
      </c>
      <c r="Q3154" s="33">
        <v>0</v>
      </c>
      <c r="R3154" s="33">
        <v>0</v>
      </c>
      <c r="S3154" s="33">
        <v>0</v>
      </c>
    </row>
    <row r="3155" spans="2:19">
      <c r="B3155" s="5">
        <v>2005</v>
      </c>
      <c r="C3155" s="33">
        <v>0</v>
      </c>
      <c r="D3155" s="33">
        <v>0</v>
      </c>
      <c r="E3155" s="33">
        <v>0</v>
      </c>
      <c r="F3155" s="33">
        <v>0</v>
      </c>
      <c r="G3155" s="33">
        <v>0</v>
      </c>
      <c r="H3155" s="33">
        <v>0</v>
      </c>
      <c r="I3155" s="33">
        <v>0</v>
      </c>
      <c r="J3155" s="33">
        <v>0</v>
      </c>
      <c r="K3155" s="33">
        <v>0</v>
      </c>
      <c r="L3155" s="33">
        <v>0</v>
      </c>
      <c r="M3155" s="33">
        <v>0</v>
      </c>
      <c r="N3155" s="33">
        <v>0</v>
      </c>
      <c r="O3155" s="33">
        <v>0</v>
      </c>
      <c r="P3155" s="33">
        <v>0</v>
      </c>
      <c r="Q3155" s="33">
        <v>0</v>
      </c>
      <c r="R3155" s="33">
        <v>0</v>
      </c>
      <c r="S3155" s="33">
        <v>0</v>
      </c>
    </row>
    <row r="3156" spans="2:19">
      <c r="B3156" s="5">
        <v>2004</v>
      </c>
      <c r="C3156" s="33">
        <v>0</v>
      </c>
      <c r="D3156" s="33">
        <v>0</v>
      </c>
      <c r="E3156" s="33">
        <v>0</v>
      </c>
      <c r="F3156" s="33">
        <v>0</v>
      </c>
      <c r="G3156" s="33">
        <v>0</v>
      </c>
      <c r="H3156" s="33">
        <v>0</v>
      </c>
      <c r="I3156" s="33">
        <v>0</v>
      </c>
      <c r="J3156" s="33">
        <v>0</v>
      </c>
      <c r="K3156" s="33">
        <v>0</v>
      </c>
      <c r="L3156" s="33">
        <v>0</v>
      </c>
      <c r="M3156" s="33">
        <v>0</v>
      </c>
      <c r="N3156" s="33">
        <v>0</v>
      </c>
      <c r="O3156" s="33">
        <v>0</v>
      </c>
      <c r="P3156" s="33">
        <v>0</v>
      </c>
      <c r="Q3156" s="33">
        <v>0</v>
      </c>
      <c r="R3156" s="33">
        <v>0</v>
      </c>
      <c r="S3156" s="33">
        <v>0</v>
      </c>
    </row>
    <row r="3157" spans="2:19">
      <c r="B3157" s="5">
        <v>2003</v>
      </c>
      <c r="C3157" s="33">
        <v>0</v>
      </c>
      <c r="D3157" s="33">
        <v>0</v>
      </c>
      <c r="E3157" s="33">
        <v>0</v>
      </c>
      <c r="F3157" s="33">
        <v>0</v>
      </c>
      <c r="G3157" s="33">
        <v>0</v>
      </c>
      <c r="H3157" s="33">
        <v>0</v>
      </c>
      <c r="I3157" s="33">
        <v>0</v>
      </c>
      <c r="J3157" s="33">
        <v>0</v>
      </c>
      <c r="K3157" s="33">
        <v>0</v>
      </c>
      <c r="L3157" s="33">
        <v>0</v>
      </c>
      <c r="M3157" s="33">
        <v>0</v>
      </c>
      <c r="N3157" s="33">
        <v>0</v>
      </c>
      <c r="O3157" s="33">
        <v>0</v>
      </c>
      <c r="P3157" s="33">
        <v>0</v>
      </c>
      <c r="Q3157" s="33">
        <v>0</v>
      </c>
      <c r="R3157" s="33">
        <v>0</v>
      </c>
      <c r="S3157" s="33">
        <v>0</v>
      </c>
    </row>
    <row r="3158" spans="2:19">
      <c r="B3158" s="5">
        <v>2002</v>
      </c>
      <c r="C3158" s="33">
        <v>0</v>
      </c>
      <c r="D3158" s="33">
        <v>0</v>
      </c>
      <c r="E3158" s="33">
        <v>0</v>
      </c>
      <c r="F3158" s="33">
        <v>0</v>
      </c>
      <c r="G3158" s="33">
        <v>0</v>
      </c>
      <c r="H3158" s="33">
        <v>0</v>
      </c>
      <c r="I3158" s="33">
        <v>0</v>
      </c>
      <c r="J3158" s="33">
        <v>0</v>
      </c>
      <c r="K3158" s="33">
        <v>0</v>
      </c>
      <c r="L3158" s="33">
        <v>0</v>
      </c>
      <c r="M3158" s="33">
        <v>0</v>
      </c>
      <c r="N3158" s="33">
        <v>0</v>
      </c>
      <c r="O3158" s="33">
        <v>0</v>
      </c>
      <c r="P3158" s="33">
        <v>0</v>
      </c>
      <c r="Q3158" s="33">
        <v>0</v>
      </c>
      <c r="R3158" s="33">
        <v>0</v>
      </c>
      <c r="S3158" s="33">
        <v>0</v>
      </c>
    </row>
    <row r="3159" spans="2:19">
      <c r="B3159" s="5">
        <v>2001</v>
      </c>
      <c r="C3159" s="33">
        <v>0</v>
      </c>
      <c r="D3159" s="33">
        <v>0</v>
      </c>
      <c r="E3159" s="33">
        <v>0</v>
      </c>
      <c r="F3159" s="33">
        <v>0</v>
      </c>
      <c r="G3159" s="33">
        <v>0</v>
      </c>
      <c r="H3159" s="33">
        <v>0</v>
      </c>
      <c r="I3159" s="33">
        <v>0</v>
      </c>
      <c r="J3159" s="33">
        <v>0</v>
      </c>
      <c r="K3159" s="33">
        <v>0</v>
      </c>
      <c r="L3159" s="33">
        <v>0</v>
      </c>
      <c r="M3159" s="33">
        <v>0</v>
      </c>
      <c r="N3159" s="33">
        <v>0</v>
      </c>
      <c r="O3159" s="33">
        <v>0</v>
      </c>
      <c r="P3159" s="33">
        <v>0</v>
      </c>
      <c r="Q3159" s="33">
        <v>0</v>
      </c>
      <c r="R3159" s="33">
        <v>0</v>
      </c>
      <c r="S3159" s="33">
        <v>0</v>
      </c>
    </row>
    <row r="3160" spans="2:19">
      <c r="B3160" s="5">
        <v>2000</v>
      </c>
      <c r="C3160" s="33">
        <v>0</v>
      </c>
      <c r="D3160" s="33">
        <v>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row>
    <row r="3161" spans="2:19">
      <c r="B3161" s="5">
        <v>1999</v>
      </c>
      <c r="C3161" s="33">
        <v>0</v>
      </c>
      <c r="D3161" s="33">
        <v>0</v>
      </c>
      <c r="E3161" s="33">
        <v>0</v>
      </c>
      <c r="F3161" s="33">
        <v>0</v>
      </c>
      <c r="G3161" s="33">
        <v>0</v>
      </c>
      <c r="H3161" s="33">
        <v>0</v>
      </c>
      <c r="I3161" s="33">
        <v>0</v>
      </c>
      <c r="J3161" s="33">
        <v>0</v>
      </c>
      <c r="K3161" s="33">
        <v>0</v>
      </c>
      <c r="L3161" s="33">
        <v>0</v>
      </c>
      <c r="M3161" s="33">
        <v>0</v>
      </c>
      <c r="N3161" s="33">
        <v>0</v>
      </c>
      <c r="O3161" s="33">
        <v>0</v>
      </c>
      <c r="P3161" s="33">
        <v>0</v>
      </c>
      <c r="Q3161" s="33">
        <v>0</v>
      </c>
      <c r="R3161" s="33">
        <v>0</v>
      </c>
      <c r="S3161" s="33">
        <v>0</v>
      </c>
    </row>
    <row r="3162" spans="2:19">
      <c r="B3162" s="5">
        <v>1998</v>
      </c>
      <c r="C3162" s="33">
        <v>0</v>
      </c>
      <c r="D3162" s="33">
        <v>0</v>
      </c>
      <c r="E3162" s="33">
        <v>0</v>
      </c>
      <c r="F3162" s="33">
        <v>0</v>
      </c>
      <c r="G3162" s="33">
        <v>0</v>
      </c>
      <c r="H3162" s="33">
        <v>0</v>
      </c>
      <c r="I3162" s="33">
        <v>0</v>
      </c>
      <c r="J3162" s="33">
        <v>0</v>
      </c>
      <c r="K3162" s="33">
        <v>0</v>
      </c>
      <c r="L3162" s="33">
        <v>0</v>
      </c>
      <c r="M3162" s="33">
        <v>0</v>
      </c>
      <c r="N3162" s="33">
        <v>0</v>
      </c>
      <c r="O3162" s="33">
        <v>0</v>
      </c>
      <c r="P3162" s="33">
        <v>0</v>
      </c>
      <c r="Q3162" s="33">
        <v>0</v>
      </c>
      <c r="R3162" s="33">
        <v>0</v>
      </c>
      <c r="S3162" s="33">
        <v>0</v>
      </c>
    </row>
    <row r="3163" spans="2:19">
      <c r="B3163" s="5">
        <v>1997</v>
      </c>
      <c r="C3163" s="33">
        <v>0</v>
      </c>
      <c r="D3163" s="33">
        <v>0</v>
      </c>
      <c r="E3163" s="33">
        <v>0</v>
      </c>
      <c r="F3163" s="33">
        <v>0</v>
      </c>
      <c r="G3163" s="33">
        <v>0</v>
      </c>
      <c r="H3163" s="33">
        <v>0</v>
      </c>
      <c r="I3163" s="33">
        <v>0</v>
      </c>
      <c r="J3163" s="33">
        <v>0</v>
      </c>
      <c r="K3163" s="33">
        <v>0</v>
      </c>
      <c r="L3163" s="33">
        <v>0</v>
      </c>
      <c r="M3163" s="33">
        <v>0</v>
      </c>
      <c r="N3163" s="33">
        <v>0</v>
      </c>
      <c r="O3163" s="33">
        <v>0</v>
      </c>
      <c r="P3163" s="33">
        <v>0</v>
      </c>
      <c r="Q3163" s="33">
        <v>0</v>
      </c>
      <c r="R3163" s="33">
        <v>0</v>
      </c>
      <c r="S3163" s="33">
        <v>0</v>
      </c>
    </row>
    <row r="3164" spans="2:19">
      <c r="B3164" s="5">
        <v>1996</v>
      </c>
      <c r="C3164" s="33">
        <v>0</v>
      </c>
      <c r="D3164" s="33">
        <v>0</v>
      </c>
      <c r="E3164" s="33">
        <v>0</v>
      </c>
      <c r="F3164" s="33">
        <v>0</v>
      </c>
      <c r="G3164" s="33">
        <v>0</v>
      </c>
      <c r="H3164" s="33">
        <v>0</v>
      </c>
      <c r="I3164" s="33">
        <v>0</v>
      </c>
      <c r="J3164" s="33">
        <v>0</v>
      </c>
      <c r="K3164" s="33">
        <v>0</v>
      </c>
      <c r="L3164" s="33">
        <v>0</v>
      </c>
      <c r="M3164" s="33">
        <v>0</v>
      </c>
      <c r="N3164" s="33">
        <v>0</v>
      </c>
      <c r="O3164" s="33">
        <v>0</v>
      </c>
      <c r="P3164" s="33">
        <v>0</v>
      </c>
      <c r="Q3164" s="33">
        <v>0</v>
      </c>
      <c r="R3164" s="33">
        <v>0</v>
      </c>
      <c r="S3164" s="33">
        <v>0</v>
      </c>
    </row>
    <row r="3165" spans="2:19">
      <c r="B3165" s="5">
        <v>1995</v>
      </c>
      <c r="C3165" s="33">
        <v>0</v>
      </c>
      <c r="D3165" s="33">
        <v>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row>
    <row r="3166" spans="2:19">
      <c r="B3166" s="5">
        <v>1994</v>
      </c>
      <c r="C3166" s="33">
        <v>0</v>
      </c>
      <c r="D3166" s="33">
        <v>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row>
    <row r="3167" spans="2:19">
      <c r="B3167" s="5">
        <v>1993</v>
      </c>
      <c r="C3167" s="33">
        <v>0</v>
      </c>
      <c r="D3167" s="33">
        <v>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row>
    <row r="3168" spans="2:19">
      <c r="B3168" s="5">
        <v>1992</v>
      </c>
      <c r="C3168" s="33">
        <v>0</v>
      </c>
      <c r="D3168" s="33">
        <v>0</v>
      </c>
      <c r="E3168" s="33">
        <v>0</v>
      </c>
      <c r="F3168" s="33">
        <v>0</v>
      </c>
      <c r="G3168" s="33">
        <v>0</v>
      </c>
      <c r="H3168" s="33">
        <v>0</v>
      </c>
      <c r="I3168" s="33">
        <v>0</v>
      </c>
      <c r="J3168" s="33">
        <v>0</v>
      </c>
      <c r="K3168" s="33">
        <v>0</v>
      </c>
      <c r="L3168" s="33">
        <v>0</v>
      </c>
      <c r="M3168" s="33">
        <v>0</v>
      </c>
      <c r="N3168" s="33">
        <v>0</v>
      </c>
      <c r="O3168" s="33">
        <v>0</v>
      </c>
      <c r="P3168" s="33">
        <v>0</v>
      </c>
      <c r="Q3168" s="33">
        <v>0</v>
      </c>
      <c r="R3168" s="33">
        <v>0</v>
      </c>
      <c r="S3168" s="33">
        <v>0</v>
      </c>
    </row>
    <row r="3169" spans="2:19">
      <c r="B3169" s="5">
        <v>1991</v>
      </c>
      <c r="C3169" s="33">
        <v>0</v>
      </c>
      <c r="D3169" s="33">
        <v>0</v>
      </c>
      <c r="E3169" s="33">
        <v>0</v>
      </c>
      <c r="F3169" s="33">
        <v>0</v>
      </c>
      <c r="G3169" s="33">
        <v>0</v>
      </c>
      <c r="H3169" s="33">
        <v>0</v>
      </c>
      <c r="I3169" s="33">
        <v>0</v>
      </c>
      <c r="J3169" s="33">
        <v>0</v>
      </c>
      <c r="K3169" s="33">
        <v>0</v>
      </c>
      <c r="L3169" s="33">
        <v>0</v>
      </c>
      <c r="M3169" s="33">
        <v>0</v>
      </c>
      <c r="N3169" s="33">
        <v>0</v>
      </c>
      <c r="O3169" s="33">
        <v>0</v>
      </c>
      <c r="P3169" s="33">
        <v>0</v>
      </c>
      <c r="Q3169" s="33">
        <v>0</v>
      </c>
      <c r="R3169" s="33">
        <v>0</v>
      </c>
      <c r="S3169" s="33">
        <v>0</v>
      </c>
    </row>
    <row r="3170" spans="2:19">
      <c r="B3170" s="5">
        <v>1990</v>
      </c>
      <c r="C3170" s="33">
        <v>0</v>
      </c>
      <c r="D3170" s="33">
        <v>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row>
    <row r="3171" spans="2:19">
      <c r="B3171" s="5">
        <v>1989</v>
      </c>
      <c r="C3171" s="33">
        <v>0</v>
      </c>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row>
    <row r="3172" spans="2:19">
      <c r="B3172" s="5">
        <v>1988</v>
      </c>
      <c r="C3172" s="33">
        <v>0</v>
      </c>
      <c r="D3172" s="33">
        <v>0</v>
      </c>
      <c r="E3172" s="33">
        <v>0</v>
      </c>
      <c r="F3172" s="33">
        <v>0</v>
      </c>
      <c r="G3172" s="33">
        <v>0</v>
      </c>
      <c r="H3172" s="33">
        <v>0</v>
      </c>
      <c r="I3172" s="33">
        <v>0</v>
      </c>
      <c r="J3172" s="33">
        <v>0</v>
      </c>
      <c r="K3172" s="33">
        <v>0</v>
      </c>
      <c r="L3172" s="33">
        <v>0</v>
      </c>
      <c r="M3172" s="33">
        <v>0</v>
      </c>
      <c r="N3172" s="33">
        <v>0</v>
      </c>
      <c r="O3172" s="33">
        <v>0</v>
      </c>
      <c r="P3172" s="33">
        <v>0</v>
      </c>
      <c r="Q3172" s="33">
        <v>0</v>
      </c>
      <c r="R3172" s="33">
        <v>0</v>
      </c>
      <c r="S3172" s="33">
        <v>0</v>
      </c>
    </row>
    <row r="3173" spans="2:19">
      <c r="B3173" s="5">
        <v>1987</v>
      </c>
      <c r="C3173" s="33">
        <v>0</v>
      </c>
      <c r="D3173" s="33">
        <v>0</v>
      </c>
      <c r="E3173" s="33">
        <v>0</v>
      </c>
      <c r="F3173" s="33">
        <v>0</v>
      </c>
      <c r="G3173" s="33">
        <v>0</v>
      </c>
      <c r="H3173" s="33">
        <v>0</v>
      </c>
      <c r="I3173" s="33">
        <v>0</v>
      </c>
      <c r="J3173" s="33">
        <v>0</v>
      </c>
      <c r="K3173" s="33">
        <v>0</v>
      </c>
      <c r="L3173" s="33">
        <v>0</v>
      </c>
      <c r="M3173" s="33">
        <v>0</v>
      </c>
      <c r="N3173" s="33">
        <v>0</v>
      </c>
      <c r="O3173" s="33">
        <v>0</v>
      </c>
      <c r="P3173" s="33">
        <v>0</v>
      </c>
      <c r="Q3173" s="33">
        <v>0</v>
      </c>
      <c r="R3173" s="33">
        <v>0</v>
      </c>
      <c r="S3173" s="33">
        <v>0</v>
      </c>
    </row>
    <row r="3174" spans="2:19">
      <c r="B3174" s="5">
        <v>1986</v>
      </c>
      <c r="C3174" s="33">
        <v>0</v>
      </c>
      <c r="D3174" s="33">
        <v>0</v>
      </c>
      <c r="E3174" s="33">
        <v>0</v>
      </c>
      <c r="F3174" s="33">
        <v>0</v>
      </c>
      <c r="G3174" s="33">
        <v>0</v>
      </c>
      <c r="H3174" s="33">
        <v>0</v>
      </c>
      <c r="I3174" s="33">
        <v>0</v>
      </c>
      <c r="J3174" s="33">
        <v>0</v>
      </c>
      <c r="K3174" s="33">
        <v>0</v>
      </c>
      <c r="L3174" s="33">
        <v>0</v>
      </c>
      <c r="M3174" s="33">
        <v>0</v>
      </c>
      <c r="N3174" s="33">
        <v>0</v>
      </c>
      <c r="O3174" s="33">
        <v>0</v>
      </c>
      <c r="P3174" s="33">
        <v>0</v>
      </c>
      <c r="Q3174" s="33">
        <v>0</v>
      </c>
      <c r="R3174" s="33">
        <v>0</v>
      </c>
      <c r="S3174" s="33">
        <v>0</v>
      </c>
    </row>
    <row r="3175" spans="2:19">
      <c r="B3175" s="5">
        <v>1985</v>
      </c>
      <c r="C3175" s="33">
        <v>0</v>
      </c>
      <c r="D3175" s="33">
        <v>0</v>
      </c>
      <c r="E3175" s="33">
        <v>0</v>
      </c>
      <c r="F3175" s="33">
        <v>0</v>
      </c>
      <c r="G3175" s="33">
        <v>0</v>
      </c>
      <c r="H3175" s="33">
        <v>0</v>
      </c>
      <c r="I3175" s="33">
        <v>0</v>
      </c>
      <c r="J3175" s="33">
        <v>0</v>
      </c>
      <c r="K3175" s="33">
        <v>0</v>
      </c>
      <c r="L3175" s="33">
        <v>0</v>
      </c>
      <c r="M3175" s="33">
        <v>0</v>
      </c>
      <c r="N3175" s="33">
        <v>0</v>
      </c>
      <c r="O3175" s="33">
        <v>0</v>
      </c>
      <c r="P3175" s="33">
        <v>0</v>
      </c>
      <c r="Q3175" s="33">
        <v>0</v>
      </c>
      <c r="R3175" s="33">
        <v>0</v>
      </c>
      <c r="S3175" s="33">
        <v>0</v>
      </c>
    </row>
    <row r="3176" spans="2:19">
      <c r="B3176" s="5">
        <v>1984</v>
      </c>
      <c r="C3176" s="33">
        <v>0</v>
      </c>
      <c r="D3176" s="33">
        <v>0</v>
      </c>
      <c r="E3176" s="33">
        <v>0</v>
      </c>
      <c r="F3176" s="33">
        <v>0</v>
      </c>
      <c r="G3176" s="33">
        <v>0</v>
      </c>
      <c r="H3176" s="33">
        <v>0</v>
      </c>
      <c r="I3176" s="33">
        <v>0</v>
      </c>
      <c r="J3176" s="33">
        <v>0</v>
      </c>
      <c r="K3176" s="33">
        <v>0</v>
      </c>
      <c r="L3176" s="33">
        <v>0</v>
      </c>
      <c r="M3176" s="33">
        <v>0</v>
      </c>
      <c r="N3176" s="33">
        <v>0</v>
      </c>
      <c r="O3176" s="33">
        <v>0</v>
      </c>
      <c r="P3176" s="33">
        <v>0</v>
      </c>
      <c r="Q3176" s="33">
        <v>0</v>
      </c>
      <c r="R3176" s="33">
        <v>0</v>
      </c>
      <c r="S3176" s="33">
        <v>0</v>
      </c>
    </row>
    <row r="3177" spans="2:19">
      <c r="B3177" s="5">
        <v>1983</v>
      </c>
      <c r="C3177" s="33">
        <v>0</v>
      </c>
      <c r="D3177" s="33">
        <v>0</v>
      </c>
      <c r="E3177" s="33">
        <v>0</v>
      </c>
      <c r="F3177" s="33">
        <v>0</v>
      </c>
      <c r="G3177" s="33">
        <v>0</v>
      </c>
      <c r="H3177" s="33">
        <v>0</v>
      </c>
      <c r="I3177" s="33">
        <v>0</v>
      </c>
      <c r="J3177" s="33">
        <v>0</v>
      </c>
      <c r="K3177" s="33">
        <v>0</v>
      </c>
      <c r="L3177" s="33">
        <v>0</v>
      </c>
      <c r="M3177" s="33">
        <v>0</v>
      </c>
      <c r="N3177" s="33">
        <v>0</v>
      </c>
      <c r="O3177" s="33">
        <v>0</v>
      </c>
      <c r="P3177" s="33">
        <v>0</v>
      </c>
      <c r="Q3177" s="33">
        <v>0</v>
      </c>
      <c r="R3177" s="33">
        <v>0</v>
      </c>
      <c r="S3177" s="33">
        <v>0</v>
      </c>
    </row>
    <row r="3178" spans="2:19">
      <c r="B3178" s="5">
        <v>1982</v>
      </c>
      <c r="C3178" s="33">
        <v>0</v>
      </c>
      <c r="D3178" s="33">
        <v>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row>
    <row r="3179" spans="2:19">
      <c r="B3179" s="5">
        <v>1981</v>
      </c>
      <c r="C3179" s="33">
        <v>0</v>
      </c>
      <c r="D3179" s="33">
        <v>0</v>
      </c>
      <c r="E3179" s="33">
        <v>0</v>
      </c>
      <c r="F3179" s="33">
        <v>0</v>
      </c>
      <c r="G3179" s="33">
        <v>0</v>
      </c>
      <c r="H3179" s="33">
        <v>0</v>
      </c>
      <c r="I3179" s="33">
        <v>0</v>
      </c>
      <c r="J3179" s="33">
        <v>0</v>
      </c>
      <c r="K3179" s="33">
        <v>0</v>
      </c>
      <c r="L3179" s="33">
        <v>0</v>
      </c>
      <c r="M3179" s="33">
        <v>0</v>
      </c>
      <c r="N3179" s="33">
        <v>0</v>
      </c>
      <c r="O3179" s="33">
        <v>0</v>
      </c>
      <c r="P3179" s="33">
        <v>0</v>
      </c>
      <c r="Q3179" s="33">
        <v>0</v>
      </c>
      <c r="R3179" s="33">
        <v>0</v>
      </c>
      <c r="S3179" s="33">
        <v>0</v>
      </c>
    </row>
    <row r="3180" spans="2:19">
      <c r="B3180" s="5">
        <v>1980</v>
      </c>
      <c r="C3180" s="33">
        <v>0</v>
      </c>
      <c r="D3180" s="33">
        <v>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row>
    <row r="3181" spans="2:19">
      <c r="B3181" s="5">
        <v>1979</v>
      </c>
      <c r="C3181" s="33">
        <v>0</v>
      </c>
      <c r="D3181" s="33">
        <v>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row>
    <row r="3182" spans="2:19">
      <c r="B3182" s="5">
        <v>1978</v>
      </c>
      <c r="C3182" s="33">
        <v>0</v>
      </c>
      <c r="D3182" s="33">
        <v>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row>
    <row r="3183" spans="2:19">
      <c r="B3183" s="5">
        <v>1977</v>
      </c>
      <c r="C3183" s="33">
        <v>0</v>
      </c>
      <c r="D3183" s="33">
        <v>0</v>
      </c>
      <c r="E3183" s="33">
        <v>0</v>
      </c>
      <c r="F3183" s="33">
        <v>0</v>
      </c>
      <c r="G3183" s="33">
        <v>0</v>
      </c>
      <c r="H3183" s="33">
        <v>0</v>
      </c>
      <c r="I3183" s="33">
        <v>0</v>
      </c>
      <c r="J3183" s="33">
        <v>0</v>
      </c>
      <c r="K3183" s="33">
        <v>0</v>
      </c>
      <c r="L3183" s="33">
        <v>0</v>
      </c>
      <c r="M3183" s="33">
        <v>0</v>
      </c>
      <c r="N3183" s="33">
        <v>0</v>
      </c>
      <c r="O3183" s="33">
        <v>0</v>
      </c>
      <c r="P3183" s="33">
        <v>0</v>
      </c>
      <c r="Q3183" s="33">
        <v>0</v>
      </c>
      <c r="R3183" s="33">
        <v>0</v>
      </c>
      <c r="S3183" s="33">
        <v>0</v>
      </c>
    </row>
    <row r="3184" spans="2:19">
      <c r="B3184" s="5">
        <v>1976</v>
      </c>
      <c r="C3184" s="33">
        <v>0</v>
      </c>
      <c r="D3184" s="33">
        <v>0</v>
      </c>
      <c r="E3184" s="33">
        <v>0</v>
      </c>
      <c r="F3184" s="33">
        <v>0</v>
      </c>
      <c r="G3184" s="33">
        <v>0</v>
      </c>
      <c r="H3184" s="33">
        <v>0</v>
      </c>
      <c r="I3184" s="33">
        <v>0</v>
      </c>
      <c r="J3184" s="33">
        <v>0</v>
      </c>
      <c r="K3184" s="33">
        <v>0</v>
      </c>
      <c r="L3184" s="33">
        <v>0</v>
      </c>
      <c r="M3184" s="33">
        <v>0</v>
      </c>
      <c r="N3184" s="33">
        <v>0</v>
      </c>
      <c r="O3184" s="33">
        <v>0</v>
      </c>
      <c r="P3184" s="33">
        <v>0</v>
      </c>
      <c r="Q3184" s="33">
        <v>0</v>
      </c>
      <c r="R3184" s="33">
        <v>0</v>
      </c>
      <c r="S3184" s="33">
        <v>0</v>
      </c>
    </row>
    <row r="3185" spans="2:19">
      <c r="B3185" s="5">
        <v>1975</v>
      </c>
      <c r="C3185" s="33">
        <v>0</v>
      </c>
      <c r="D3185" s="33">
        <v>0</v>
      </c>
      <c r="E3185" s="33">
        <v>0</v>
      </c>
      <c r="F3185" s="33">
        <v>0</v>
      </c>
      <c r="G3185" s="33">
        <v>0</v>
      </c>
      <c r="H3185" s="33">
        <v>0</v>
      </c>
      <c r="I3185" s="33">
        <v>0</v>
      </c>
      <c r="J3185" s="33">
        <v>0</v>
      </c>
      <c r="K3185" s="33">
        <v>0</v>
      </c>
      <c r="L3185" s="33">
        <v>0</v>
      </c>
      <c r="M3185" s="33">
        <v>0</v>
      </c>
      <c r="N3185" s="33">
        <v>0</v>
      </c>
      <c r="O3185" s="33">
        <v>0</v>
      </c>
      <c r="P3185" s="33">
        <v>0</v>
      </c>
      <c r="Q3185" s="33">
        <v>0</v>
      </c>
      <c r="R3185" s="33">
        <v>0</v>
      </c>
      <c r="S3185" s="33">
        <v>0</v>
      </c>
    </row>
    <row r="3186" spans="2:19">
      <c r="B3186" s="5">
        <v>1974</v>
      </c>
      <c r="C3186" s="33">
        <v>0</v>
      </c>
      <c r="D3186" s="33">
        <v>0</v>
      </c>
      <c r="E3186" s="33">
        <v>0</v>
      </c>
      <c r="F3186" s="33">
        <v>0</v>
      </c>
      <c r="G3186" s="33">
        <v>0</v>
      </c>
      <c r="H3186" s="33">
        <v>0</v>
      </c>
      <c r="I3186" s="33">
        <v>0</v>
      </c>
      <c r="J3186" s="33">
        <v>0</v>
      </c>
      <c r="K3186" s="33">
        <v>0</v>
      </c>
      <c r="L3186" s="33">
        <v>0</v>
      </c>
      <c r="M3186" s="33">
        <v>0</v>
      </c>
      <c r="N3186" s="33">
        <v>0</v>
      </c>
      <c r="O3186" s="33">
        <v>0</v>
      </c>
      <c r="P3186" s="33">
        <v>0</v>
      </c>
      <c r="Q3186" s="33">
        <v>0</v>
      </c>
      <c r="R3186" s="33">
        <v>0</v>
      </c>
      <c r="S3186" s="33">
        <v>0</v>
      </c>
    </row>
    <row r="3187" spans="2:19">
      <c r="B3187" s="5">
        <v>1973</v>
      </c>
      <c r="C3187" s="33">
        <v>0</v>
      </c>
      <c r="D3187" s="33">
        <v>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row>
    <row r="3188" spans="2:19">
      <c r="B3188" s="5">
        <v>1972</v>
      </c>
      <c r="C3188" s="33">
        <v>0</v>
      </c>
      <c r="D3188" s="33">
        <v>0</v>
      </c>
      <c r="E3188" s="33">
        <v>0</v>
      </c>
      <c r="F3188" s="33">
        <v>0</v>
      </c>
      <c r="G3188" s="33">
        <v>0</v>
      </c>
      <c r="H3188" s="33">
        <v>0</v>
      </c>
      <c r="I3188" s="33">
        <v>0</v>
      </c>
      <c r="J3188" s="33">
        <v>0</v>
      </c>
      <c r="K3188" s="33">
        <v>0</v>
      </c>
      <c r="L3188" s="33">
        <v>0</v>
      </c>
      <c r="M3188" s="33">
        <v>0</v>
      </c>
      <c r="N3188" s="33">
        <v>0</v>
      </c>
      <c r="O3188" s="33">
        <v>0</v>
      </c>
      <c r="P3188" s="33">
        <v>0</v>
      </c>
      <c r="Q3188" s="33">
        <v>0</v>
      </c>
      <c r="R3188" s="33">
        <v>0</v>
      </c>
      <c r="S3188" s="33">
        <v>0</v>
      </c>
    </row>
    <row r="3189" spans="2:19">
      <c r="B3189" s="5">
        <v>1971</v>
      </c>
      <c r="C3189" s="33">
        <v>0</v>
      </c>
      <c r="D3189" s="33">
        <v>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row>
    <row r="3190" spans="2:19">
      <c r="B3190" s="5">
        <v>1970</v>
      </c>
      <c r="C3190" s="33">
        <v>0</v>
      </c>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v>0</v>
      </c>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v>0</v>
      </c>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v>0</v>
      </c>
      <c r="D3193" s="33">
        <v>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row>
    <row r="3194" spans="2:19">
      <c r="B3194" s="5">
        <v>1966</v>
      </c>
      <c r="C3194" s="33">
        <v>0</v>
      </c>
      <c r="D3194" s="33">
        <v>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row>
    <row r="3195" spans="2:19">
      <c r="B3195" s="5">
        <v>1965</v>
      </c>
      <c r="C3195" s="33">
        <v>0</v>
      </c>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v>0</v>
      </c>
      <c r="D3196" s="33">
        <v>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row>
    <row r="3197" spans="2:19">
      <c r="B3197" s="5">
        <v>1963</v>
      </c>
      <c r="C3197" s="33">
        <v>0</v>
      </c>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v>0</v>
      </c>
      <c r="D3198" s="33">
        <v>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row>
    <row r="3199" spans="2:19">
      <c r="B3199" s="5">
        <v>1961</v>
      </c>
      <c r="C3199" s="33">
        <v>0</v>
      </c>
      <c r="D3199" s="33">
        <v>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row>
    <row r="3200" spans="2:19">
      <c r="B3200" s="5">
        <v>1960</v>
      </c>
      <c r="C3200" s="33">
        <v>0</v>
      </c>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v>0</v>
      </c>
      <c r="D3201" s="33">
        <v>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row>
    <row r="3202" spans="2:19">
      <c r="B3202" s="5">
        <v>1958</v>
      </c>
      <c r="C3202" s="33">
        <v>0</v>
      </c>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v>0</v>
      </c>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v>0</v>
      </c>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v>0</v>
      </c>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v>0</v>
      </c>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v>0</v>
      </c>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v>0</v>
      </c>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v>0</v>
      </c>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v>0</v>
      </c>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v>0</v>
      </c>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v>0</v>
      </c>
      <c r="D3212" s="33">
        <v>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row>
    <row r="3213" spans="2:19">
      <c r="B3213" s="5">
        <v>1947</v>
      </c>
      <c r="C3213" s="33">
        <v>0</v>
      </c>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v>0</v>
      </c>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v>0</v>
      </c>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v>0</v>
      </c>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v>0</v>
      </c>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v>0</v>
      </c>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v>0</v>
      </c>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v>0</v>
      </c>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v>0</v>
      </c>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v>0</v>
      </c>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v>0</v>
      </c>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v>0</v>
      </c>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v>0</v>
      </c>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v>0</v>
      </c>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v>0</v>
      </c>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v>0</v>
      </c>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v>0</v>
      </c>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v>0</v>
      </c>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2302</v>
      </c>
      <c r="P3231" s="10">
        <f>SUM(P3139:P3230)</f>
        <v>2302</v>
      </c>
      <c r="Q3231" s="10">
        <f>SUM(Q3139:Q3230)</f>
        <v>2302</v>
      </c>
      <c r="R3231" s="10">
        <f>SUM(R3138:R3230)</f>
        <v>4227.68</v>
      </c>
      <c r="S3231" s="10">
        <f>SUM(S3138:S3230)</f>
        <v>5851.88</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v>0</v>
      </c>
    </row>
    <row r="3234" spans="1:19">
      <c r="A3234" s="34"/>
      <c r="B3234" s="5">
        <v>2021</v>
      </c>
      <c r="C3234" s="32"/>
      <c r="D3234" s="32"/>
      <c r="E3234" s="32"/>
      <c r="F3234" s="32"/>
      <c r="G3234" s="32"/>
      <c r="H3234" s="32"/>
      <c r="I3234" s="32"/>
      <c r="J3234" s="32"/>
      <c r="K3234" s="32"/>
      <c r="L3234" s="32"/>
      <c r="M3234" s="32"/>
      <c r="N3234" s="32"/>
      <c r="O3234" s="32"/>
      <c r="P3234" s="32"/>
      <c r="Q3234" s="32"/>
      <c r="R3234" s="33">
        <v>0</v>
      </c>
      <c r="S3234" s="33">
        <v>0</v>
      </c>
    </row>
    <row r="3235" spans="1:19">
      <c r="B3235" s="5">
        <v>2020</v>
      </c>
      <c r="C3235" s="32"/>
      <c r="D3235" s="32"/>
      <c r="E3235" s="32"/>
      <c r="F3235" s="32"/>
      <c r="G3235" s="32"/>
      <c r="H3235" s="32"/>
      <c r="I3235" s="32"/>
      <c r="J3235" s="32"/>
      <c r="K3235" s="32"/>
      <c r="L3235" s="32"/>
      <c r="M3235" s="32"/>
      <c r="N3235" s="32"/>
      <c r="O3235" s="32"/>
      <c r="P3235" s="32"/>
      <c r="Q3235" s="33">
        <v>0</v>
      </c>
      <c r="R3235" s="33">
        <v>0</v>
      </c>
      <c r="S3235" s="33">
        <v>0</v>
      </c>
    </row>
    <row r="3236" spans="1:19">
      <c r="A3236" s="36"/>
      <c r="B3236" s="5">
        <v>2019</v>
      </c>
      <c r="C3236" s="32"/>
      <c r="D3236" s="32"/>
      <c r="E3236" s="32"/>
      <c r="F3236" s="32"/>
      <c r="G3236" s="32"/>
      <c r="H3236" s="32"/>
      <c r="I3236" s="32"/>
      <c r="J3236" s="32"/>
      <c r="K3236" s="32"/>
      <c r="L3236" s="32"/>
      <c r="M3236" s="32"/>
      <c r="N3236" s="32"/>
      <c r="O3236" s="32"/>
      <c r="P3236" s="33">
        <v>0</v>
      </c>
      <c r="Q3236" s="33">
        <v>0</v>
      </c>
      <c r="R3236" s="33">
        <v>0</v>
      </c>
      <c r="S3236" s="33">
        <v>0</v>
      </c>
    </row>
    <row r="3237" spans="1:19">
      <c r="A3237" s="36"/>
      <c r="B3237" s="5">
        <v>2018</v>
      </c>
      <c r="C3237" s="32"/>
      <c r="D3237" s="32"/>
      <c r="E3237" s="32"/>
      <c r="F3237" s="32"/>
      <c r="G3237" s="32"/>
      <c r="H3237" s="32"/>
      <c r="I3237" s="32"/>
      <c r="J3237" s="32"/>
      <c r="K3237" s="32"/>
      <c r="L3237" s="32"/>
      <c r="M3237" s="32"/>
      <c r="N3237" s="32"/>
      <c r="O3237" s="33">
        <v>18217.05</v>
      </c>
      <c r="P3237" s="33">
        <v>18217.05</v>
      </c>
      <c r="Q3237" s="33">
        <v>18217.05</v>
      </c>
      <c r="R3237" s="33">
        <v>18217.05</v>
      </c>
      <c r="S3237" s="33">
        <v>18217.05</v>
      </c>
    </row>
    <row r="3238" spans="1:19">
      <c r="A3238" s="36"/>
      <c r="B3238" s="5">
        <v>2017</v>
      </c>
      <c r="C3238" s="32"/>
      <c r="D3238" s="32"/>
      <c r="E3238" s="32"/>
      <c r="F3238" s="32"/>
      <c r="G3238" s="32"/>
      <c r="H3238" s="32"/>
      <c r="I3238" s="32"/>
      <c r="J3238" s="32"/>
      <c r="K3238" s="32"/>
      <c r="L3238" s="32"/>
      <c r="M3238" s="32"/>
      <c r="N3238" s="33">
        <v>0</v>
      </c>
      <c r="O3238" s="33">
        <v>0</v>
      </c>
      <c r="P3238" s="33">
        <v>0</v>
      </c>
      <c r="Q3238" s="33">
        <v>0</v>
      </c>
      <c r="R3238" s="33">
        <v>0</v>
      </c>
      <c r="S3238" s="33">
        <v>0</v>
      </c>
    </row>
    <row r="3239" spans="1:19">
      <c r="B3239" s="5">
        <v>2016</v>
      </c>
      <c r="C3239" s="32"/>
      <c r="D3239" s="32"/>
      <c r="E3239" s="32"/>
      <c r="F3239" s="32"/>
      <c r="G3239" s="32"/>
      <c r="H3239" s="32"/>
      <c r="I3239" s="32"/>
      <c r="J3239" s="32"/>
      <c r="K3239" s="32"/>
      <c r="L3239" s="32"/>
      <c r="M3239" s="33">
        <v>0</v>
      </c>
      <c r="N3239" s="33">
        <v>0</v>
      </c>
      <c r="O3239" s="33">
        <v>0</v>
      </c>
      <c r="P3239" s="33">
        <v>0</v>
      </c>
      <c r="Q3239" s="33">
        <v>0</v>
      </c>
      <c r="R3239" s="33">
        <v>0</v>
      </c>
      <c r="S3239" s="33">
        <v>0</v>
      </c>
    </row>
    <row r="3240" spans="1:19">
      <c r="B3240" s="5">
        <v>2015</v>
      </c>
      <c r="C3240" s="32"/>
      <c r="D3240" s="32"/>
      <c r="E3240" s="32"/>
      <c r="F3240" s="32"/>
      <c r="G3240" s="32"/>
      <c r="H3240" s="32"/>
      <c r="I3240" s="32"/>
      <c r="J3240" s="32"/>
      <c r="K3240" s="32"/>
      <c r="L3240" s="33">
        <v>9482.52</v>
      </c>
      <c r="M3240" s="33">
        <v>9482.52</v>
      </c>
      <c r="N3240" s="33">
        <v>9482.52</v>
      </c>
      <c r="O3240" s="33">
        <v>9482.52</v>
      </c>
      <c r="P3240" s="33">
        <v>9482.52</v>
      </c>
      <c r="Q3240" s="33">
        <v>9482.52</v>
      </c>
      <c r="R3240" s="33">
        <v>9482.52</v>
      </c>
      <c r="S3240" s="33">
        <v>9482.52</v>
      </c>
    </row>
    <row r="3241" spans="1:19">
      <c r="B3241" s="5">
        <v>2014</v>
      </c>
      <c r="C3241" s="32"/>
      <c r="D3241" s="32"/>
      <c r="E3241" s="32"/>
      <c r="F3241" s="32"/>
      <c r="G3241" s="32"/>
      <c r="H3241" s="32"/>
      <c r="I3241" s="32"/>
      <c r="J3241" s="32"/>
      <c r="K3241" s="33">
        <v>10933.86</v>
      </c>
      <c r="L3241" s="33">
        <v>10933.86</v>
      </c>
      <c r="M3241" s="33">
        <v>10933.86</v>
      </c>
      <c r="N3241" s="33">
        <v>10933.86</v>
      </c>
      <c r="O3241" s="33">
        <v>10933.86</v>
      </c>
      <c r="P3241" s="33">
        <v>10933.86</v>
      </c>
      <c r="Q3241" s="33">
        <v>10933.86</v>
      </c>
      <c r="R3241" s="33">
        <v>10933.86</v>
      </c>
      <c r="S3241" s="33">
        <v>10933.86</v>
      </c>
    </row>
    <row r="3242" spans="1:19">
      <c r="B3242" s="5">
        <v>2013</v>
      </c>
      <c r="C3242" s="32"/>
      <c r="D3242" s="32"/>
      <c r="E3242" s="32"/>
      <c r="F3242" s="32"/>
      <c r="G3242" s="32"/>
      <c r="H3242" s="32"/>
      <c r="I3242" s="32"/>
      <c r="J3242" s="33">
        <v>6869.91</v>
      </c>
      <c r="K3242" s="33">
        <v>6869.91</v>
      </c>
      <c r="L3242" s="33">
        <v>6869.91</v>
      </c>
      <c r="M3242" s="33">
        <v>6869.91</v>
      </c>
      <c r="N3242" s="33">
        <v>6869.91</v>
      </c>
      <c r="O3242" s="33">
        <v>6869.91</v>
      </c>
      <c r="P3242" s="33">
        <v>6869.91</v>
      </c>
      <c r="Q3242" s="33">
        <v>6869.91</v>
      </c>
      <c r="R3242" s="33">
        <v>6869.91</v>
      </c>
      <c r="S3242" s="33">
        <v>6869.91</v>
      </c>
    </row>
    <row r="3243" spans="1:19">
      <c r="B3243" s="5">
        <v>2012</v>
      </c>
      <c r="C3243" s="32"/>
      <c r="D3243" s="32"/>
      <c r="E3243" s="32"/>
      <c r="F3243" s="32"/>
      <c r="G3243" s="32"/>
      <c r="H3243" s="32"/>
      <c r="I3243" s="33">
        <v>6821.63</v>
      </c>
      <c r="J3243" s="33">
        <v>6821.63</v>
      </c>
      <c r="K3243" s="33">
        <v>6821.63</v>
      </c>
      <c r="L3243" s="33">
        <v>6821.63</v>
      </c>
      <c r="M3243" s="33">
        <v>6821.63</v>
      </c>
      <c r="N3243" s="33">
        <v>6821.63</v>
      </c>
      <c r="O3243" s="33">
        <v>6821.63</v>
      </c>
      <c r="P3243" s="33">
        <v>6821.63</v>
      </c>
      <c r="Q3243" s="33">
        <v>6821.63</v>
      </c>
      <c r="R3243" s="33">
        <v>6821.63</v>
      </c>
      <c r="S3243" s="33">
        <v>6821.63</v>
      </c>
    </row>
    <row r="3244" spans="1:19">
      <c r="B3244" s="5">
        <v>2011</v>
      </c>
      <c r="C3244" s="32"/>
      <c r="D3244" s="32"/>
      <c r="E3244" s="32"/>
      <c r="F3244" s="32"/>
      <c r="G3244" s="32"/>
      <c r="H3244" s="33">
        <v>9434.1299999999992</v>
      </c>
      <c r="I3244" s="33">
        <v>9434.1299999999992</v>
      </c>
      <c r="J3244" s="33">
        <v>9434.1299999999992</v>
      </c>
      <c r="K3244" s="33">
        <v>9434.1299999999992</v>
      </c>
      <c r="L3244" s="33">
        <v>9434.1299999999992</v>
      </c>
      <c r="M3244" s="33">
        <v>9434.1299999999992</v>
      </c>
      <c r="N3244" s="33">
        <v>9434.1299999999992</v>
      </c>
      <c r="O3244" s="33">
        <v>9434.1299999999992</v>
      </c>
      <c r="P3244" s="33">
        <v>9434.1299999999992</v>
      </c>
      <c r="Q3244" s="33">
        <v>9434.1299999999992</v>
      </c>
      <c r="R3244" s="33">
        <v>9434.1299999999992</v>
      </c>
      <c r="S3244" s="33">
        <v>9434.1299999999992</v>
      </c>
    </row>
    <row r="3245" spans="1:19">
      <c r="B3245" s="5">
        <v>2010</v>
      </c>
      <c r="C3245" s="32"/>
      <c r="D3245" s="32"/>
      <c r="E3245" s="32"/>
      <c r="F3245" s="32"/>
      <c r="G3245" s="33">
        <v>8514.94</v>
      </c>
      <c r="H3245" s="33">
        <v>8514.94</v>
      </c>
      <c r="I3245" s="33">
        <v>8514.94</v>
      </c>
      <c r="J3245" s="33">
        <v>8514.94</v>
      </c>
      <c r="K3245" s="33">
        <v>8514.94</v>
      </c>
      <c r="L3245" s="33">
        <v>8514.94</v>
      </c>
      <c r="M3245" s="33">
        <v>8514.94</v>
      </c>
      <c r="N3245" s="33">
        <v>8514.94</v>
      </c>
      <c r="O3245" s="33">
        <v>8514.94</v>
      </c>
      <c r="P3245" s="33">
        <v>8514.94</v>
      </c>
      <c r="Q3245" s="33">
        <v>8514.94</v>
      </c>
      <c r="R3245" s="33">
        <v>8514.94</v>
      </c>
      <c r="S3245" s="33">
        <v>8514.94</v>
      </c>
    </row>
    <row r="3246" spans="1:19">
      <c r="B3246" s="5">
        <v>2009</v>
      </c>
      <c r="C3246" s="32"/>
      <c r="D3246" s="32"/>
      <c r="E3246" s="32"/>
      <c r="F3246" s="33">
        <v>3096.33</v>
      </c>
      <c r="G3246" s="33">
        <v>3096.33</v>
      </c>
      <c r="H3246" s="33">
        <v>3096.33</v>
      </c>
      <c r="I3246" s="33">
        <v>3096.33</v>
      </c>
      <c r="J3246" s="33">
        <v>3096.33</v>
      </c>
      <c r="K3246" s="33">
        <v>3096.33</v>
      </c>
      <c r="L3246" s="33">
        <v>3096.33</v>
      </c>
      <c r="M3246" s="33">
        <v>3096.33</v>
      </c>
      <c r="N3246" s="33">
        <v>3096.33</v>
      </c>
      <c r="O3246" s="33">
        <v>3096.33</v>
      </c>
      <c r="P3246" s="33">
        <v>3096.33</v>
      </c>
      <c r="Q3246" s="33">
        <v>3096.33</v>
      </c>
      <c r="R3246" s="33">
        <v>3096.33</v>
      </c>
      <c r="S3246" s="33">
        <v>3096.33</v>
      </c>
    </row>
    <row r="3247" spans="1:19">
      <c r="B3247" s="5">
        <v>2008</v>
      </c>
      <c r="C3247" s="32"/>
      <c r="D3247" s="32"/>
      <c r="E3247" s="33">
        <v>7692.41</v>
      </c>
      <c r="F3247" s="33">
        <v>7692.41</v>
      </c>
      <c r="G3247" s="33">
        <v>7692.41</v>
      </c>
      <c r="H3247" s="33">
        <v>7692.41</v>
      </c>
      <c r="I3247" s="33">
        <v>7692.41</v>
      </c>
      <c r="J3247" s="33">
        <v>7692.41</v>
      </c>
      <c r="K3247" s="33">
        <v>7692.41</v>
      </c>
      <c r="L3247" s="33">
        <v>7692.41</v>
      </c>
      <c r="M3247" s="33">
        <v>7692.41</v>
      </c>
      <c r="N3247" s="33">
        <v>7692.41</v>
      </c>
      <c r="O3247" s="33">
        <v>7692.41</v>
      </c>
      <c r="P3247" s="33">
        <v>7692.41</v>
      </c>
      <c r="Q3247" s="33">
        <v>7692.41</v>
      </c>
      <c r="R3247" s="33">
        <v>7692.41</v>
      </c>
      <c r="S3247" s="33">
        <v>7692.41</v>
      </c>
    </row>
    <row r="3248" spans="1:19">
      <c r="B3248" s="5">
        <v>2007</v>
      </c>
      <c r="C3248" s="32"/>
      <c r="D3248" s="33">
        <v>6869.98</v>
      </c>
      <c r="E3248" s="33">
        <v>6869.98</v>
      </c>
      <c r="F3248" s="33">
        <v>6869.98</v>
      </c>
      <c r="G3248" s="33">
        <v>6869.98</v>
      </c>
      <c r="H3248" s="33">
        <v>6869.98</v>
      </c>
      <c r="I3248" s="33">
        <v>6869.98</v>
      </c>
      <c r="J3248" s="33">
        <v>6869.98</v>
      </c>
      <c r="K3248" s="33">
        <v>6869.98</v>
      </c>
      <c r="L3248" s="33">
        <v>6869.98</v>
      </c>
      <c r="M3248" s="33">
        <v>6869.98</v>
      </c>
      <c r="N3248" s="33">
        <v>6869.98</v>
      </c>
      <c r="O3248" s="33">
        <v>6869.98</v>
      </c>
      <c r="P3248" s="33">
        <v>6869.98</v>
      </c>
      <c r="Q3248" s="33">
        <v>6869.98</v>
      </c>
      <c r="R3248" s="33">
        <v>6869.98</v>
      </c>
      <c r="S3248" s="33">
        <v>6869.98</v>
      </c>
    </row>
    <row r="3249" spans="2:19">
      <c r="B3249" s="5">
        <v>2006</v>
      </c>
      <c r="C3249" s="33">
        <v>9821.15</v>
      </c>
      <c r="D3249" s="33">
        <v>9821.15</v>
      </c>
      <c r="E3249" s="33">
        <v>9821.15</v>
      </c>
      <c r="F3249" s="33">
        <v>9821.15</v>
      </c>
      <c r="G3249" s="33">
        <v>9821.15</v>
      </c>
      <c r="H3249" s="33">
        <v>9821.15</v>
      </c>
      <c r="I3249" s="33">
        <v>9821.15</v>
      </c>
      <c r="J3249" s="33">
        <v>9821.15</v>
      </c>
      <c r="K3249" s="33">
        <v>9821.15</v>
      </c>
      <c r="L3249" s="33">
        <v>9821.15</v>
      </c>
      <c r="M3249" s="33">
        <v>9821.15</v>
      </c>
      <c r="N3249" s="33">
        <v>9821.15</v>
      </c>
      <c r="O3249" s="33">
        <v>9821.15</v>
      </c>
      <c r="P3249" s="33">
        <v>9821.15</v>
      </c>
      <c r="Q3249" s="33">
        <v>9821.15</v>
      </c>
      <c r="R3249" s="33">
        <v>9821.15</v>
      </c>
      <c r="S3249" s="33">
        <v>9821.15</v>
      </c>
    </row>
    <row r="3250" spans="2:19">
      <c r="B3250" s="5">
        <v>2005</v>
      </c>
      <c r="C3250" s="33">
        <v>7353.81</v>
      </c>
      <c r="D3250" s="33">
        <v>7353.81</v>
      </c>
      <c r="E3250" s="33">
        <v>7353.81</v>
      </c>
      <c r="F3250" s="33">
        <v>7353.81</v>
      </c>
      <c r="G3250" s="33">
        <v>7353.81</v>
      </c>
      <c r="H3250" s="33">
        <v>7353.81</v>
      </c>
      <c r="I3250" s="33">
        <v>7353.81</v>
      </c>
      <c r="J3250" s="33">
        <v>7353.81</v>
      </c>
      <c r="K3250" s="33">
        <v>7353.81</v>
      </c>
      <c r="L3250" s="33">
        <v>7353.81</v>
      </c>
      <c r="M3250" s="33">
        <v>7353.81</v>
      </c>
      <c r="N3250" s="33">
        <v>7353.81</v>
      </c>
      <c r="O3250" s="33">
        <v>7353.81</v>
      </c>
      <c r="P3250" s="33">
        <v>7353.81</v>
      </c>
      <c r="Q3250" s="33">
        <v>7353.81</v>
      </c>
      <c r="R3250" s="33">
        <v>7353.81</v>
      </c>
      <c r="S3250" s="33">
        <v>7353.81</v>
      </c>
    </row>
    <row r="3251" spans="2:19">
      <c r="B3251" s="5">
        <v>2004</v>
      </c>
      <c r="C3251" s="33">
        <v>8031.04</v>
      </c>
      <c r="D3251" s="33">
        <v>8031.04</v>
      </c>
      <c r="E3251" s="33">
        <v>8031.04</v>
      </c>
      <c r="F3251" s="33">
        <v>8031.04</v>
      </c>
      <c r="G3251" s="33">
        <v>8031.04</v>
      </c>
      <c r="H3251" s="33">
        <v>8031.04</v>
      </c>
      <c r="I3251" s="33">
        <v>8031.04</v>
      </c>
      <c r="J3251" s="33">
        <v>8031.04</v>
      </c>
      <c r="K3251" s="33">
        <v>8031.04</v>
      </c>
      <c r="L3251" s="33">
        <v>8031.04</v>
      </c>
      <c r="M3251" s="33">
        <v>8031.04</v>
      </c>
      <c r="N3251" s="33">
        <v>8031.04</v>
      </c>
      <c r="O3251" s="33">
        <v>8031.04</v>
      </c>
      <c r="P3251" s="33">
        <v>8031.04</v>
      </c>
      <c r="Q3251" s="33">
        <v>8031.04</v>
      </c>
      <c r="R3251" s="33">
        <v>8031.04</v>
      </c>
      <c r="S3251" s="33">
        <v>8031.04</v>
      </c>
    </row>
    <row r="3252" spans="2:19">
      <c r="B3252" s="5">
        <v>2003</v>
      </c>
      <c r="C3252" s="33">
        <v>17271.82</v>
      </c>
      <c r="D3252" s="33">
        <v>17271.82</v>
      </c>
      <c r="E3252" s="33">
        <v>17271.82</v>
      </c>
      <c r="F3252" s="33">
        <v>17271.82</v>
      </c>
      <c r="G3252" s="33">
        <v>17271.82</v>
      </c>
      <c r="H3252" s="33">
        <v>17271.82</v>
      </c>
      <c r="I3252" s="33">
        <v>17271.82</v>
      </c>
      <c r="J3252" s="33">
        <v>17271.82</v>
      </c>
      <c r="K3252" s="33">
        <v>17271.82</v>
      </c>
      <c r="L3252" s="33">
        <v>17271.82</v>
      </c>
      <c r="M3252" s="33">
        <v>17271.82</v>
      </c>
      <c r="N3252" s="33">
        <v>17271.82</v>
      </c>
      <c r="O3252" s="33">
        <v>17271.82</v>
      </c>
      <c r="P3252" s="33">
        <v>17271.82</v>
      </c>
      <c r="Q3252" s="33">
        <v>17271.82</v>
      </c>
      <c r="R3252" s="33">
        <v>17271.82</v>
      </c>
      <c r="S3252" s="33">
        <v>17271.82</v>
      </c>
    </row>
    <row r="3253" spans="2:19">
      <c r="B3253" s="5">
        <v>2002</v>
      </c>
      <c r="C3253" s="33">
        <v>4257.43</v>
      </c>
      <c r="D3253" s="33">
        <v>4257.43</v>
      </c>
      <c r="E3253" s="33">
        <v>4257.43</v>
      </c>
      <c r="F3253" s="33">
        <v>4257.43</v>
      </c>
      <c r="G3253" s="33">
        <v>4257.43</v>
      </c>
      <c r="H3253" s="33">
        <v>4257.43</v>
      </c>
      <c r="I3253" s="33">
        <v>4257.43</v>
      </c>
      <c r="J3253" s="33">
        <v>4257.43</v>
      </c>
      <c r="K3253" s="33">
        <v>4257.43</v>
      </c>
      <c r="L3253" s="33">
        <v>4257.43</v>
      </c>
      <c r="M3253" s="33">
        <v>4257.43</v>
      </c>
      <c r="N3253" s="33">
        <v>4257.43</v>
      </c>
      <c r="O3253" s="33">
        <v>4257.43</v>
      </c>
      <c r="P3253" s="33">
        <v>4257.43</v>
      </c>
      <c r="Q3253" s="33">
        <v>4257.43</v>
      </c>
      <c r="R3253" s="33">
        <v>4257.43</v>
      </c>
      <c r="S3253" s="33">
        <v>4257.43</v>
      </c>
    </row>
    <row r="3254" spans="2:19">
      <c r="B3254" s="5">
        <v>2001</v>
      </c>
      <c r="C3254" s="33">
        <v>12143.32</v>
      </c>
      <c r="D3254" s="33">
        <v>12143.32</v>
      </c>
      <c r="E3254" s="33">
        <v>12143.32</v>
      </c>
      <c r="F3254" s="33">
        <v>12143.32</v>
      </c>
      <c r="G3254" s="33">
        <v>12143.32</v>
      </c>
      <c r="H3254" s="33">
        <v>12143.32</v>
      </c>
      <c r="I3254" s="33">
        <v>12143.32</v>
      </c>
      <c r="J3254" s="33">
        <v>12143.32</v>
      </c>
      <c r="K3254" s="33">
        <v>12143.32</v>
      </c>
      <c r="L3254" s="33">
        <v>12143.32</v>
      </c>
      <c r="M3254" s="33">
        <v>12143.32</v>
      </c>
      <c r="N3254" s="33">
        <v>12143.32</v>
      </c>
      <c r="O3254" s="33">
        <v>12143.32</v>
      </c>
      <c r="P3254" s="33">
        <v>12143.32</v>
      </c>
      <c r="Q3254" s="33">
        <v>12143.32</v>
      </c>
      <c r="R3254" s="33">
        <v>12143.32</v>
      </c>
      <c r="S3254" s="33">
        <v>12143.32</v>
      </c>
    </row>
    <row r="3255" spans="2:19">
      <c r="B3255" s="5">
        <v>2000</v>
      </c>
      <c r="C3255" s="33">
        <v>6144.26</v>
      </c>
      <c r="D3255" s="33">
        <v>6144.26</v>
      </c>
      <c r="E3255" s="33">
        <v>6144.26</v>
      </c>
      <c r="F3255" s="33">
        <v>6144.26</v>
      </c>
      <c r="G3255" s="33">
        <v>6144.26</v>
      </c>
      <c r="H3255" s="33">
        <v>6144.26</v>
      </c>
      <c r="I3255" s="33">
        <v>6144.26</v>
      </c>
      <c r="J3255" s="33">
        <v>6144.26</v>
      </c>
      <c r="K3255" s="33">
        <v>6144.26</v>
      </c>
      <c r="L3255" s="33">
        <v>6144.26</v>
      </c>
      <c r="M3255" s="33">
        <v>6144.26</v>
      </c>
      <c r="N3255" s="33">
        <v>6144.26</v>
      </c>
      <c r="O3255" s="33">
        <v>6144.26</v>
      </c>
      <c r="P3255" s="33">
        <v>6144.26</v>
      </c>
      <c r="Q3255" s="33">
        <v>6144.26</v>
      </c>
      <c r="R3255" s="33">
        <v>6144.26</v>
      </c>
      <c r="S3255" s="33">
        <v>6144.26</v>
      </c>
    </row>
    <row r="3256" spans="2:19">
      <c r="B3256" s="5">
        <v>1999</v>
      </c>
      <c r="C3256" s="33">
        <v>8563.2900000000009</v>
      </c>
      <c r="D3256" s="33">
        <v>8563.2900000000009</v>
      </c>
      <c r="E3256" s="33">
        <v>8563.2900000000009</v>
      </c>
      <c r="F3256" s="33">
        <v>8563.2900000000009</v>
      </c>
      <c r="G3256" s="33">
        <v>8563.2900000000009</v>
      </c>
      <c r="H3256" s="33">
        <v>8563.2900000000009</v>
      </c>
      <c r="I3256" s="33">
        <v>8563.2900000000009</v>
      </c>
      <c r="J3256" s="33">
        <v>8563.2900000000009</v>
      </c>
      <c r="K3256" s="33">
        <v>8563.2900000000009</v>
      </c>
      <c r="L3256" s="33">
        <v>8563.2900000000009</v>
      </c>
      <c r="M3256" s="33">
        <v>8563.2900000000009</v>
      </c>
      <c r="N3256" s="33">
        <v>8563.2900000000009</v>
      </c>
      <c r="O3256" s="33">
        <v>8563.2900000000009</v>
      </c>
      <c r="P3256" s="33">
        <v>8563.2900000000009</v>
      </c>
      <c r="Q3256" s="33">
        <v>8563.2900000000009</v>
      </c>
      <c r="R3256" s="33">
        <v>8563.2900000000009</v>
      </c>
      <c r="S3256" s="33">
        <v>8563.2900000000009</v>
      </c>
    </row>
    <row r="3257" spans="2:19">
      <c r="B3257" s="5">
        <v>1998</v>
      </c>
      <c r="C3257" s="33">
        <v>2709.3</v>
      </c>
      <c r="D3257" s="33">
        <v>2709.3</v>
      </c>
      <c r="E3257" s="33">
        <v>2709.3</v>
      </c>
      <c r="F3257" s="33">
        <v>2709.3</v>
      </c>
      <c r="G3257" s="33">
        <v>2709.3</v>
      </c>
      <c r="H3257" s="33">
        <v>2709.3</v>
      </c>
      <c r="I3257" s="33">
        <v>2709.3</v>
      </c>
      <c r="J3257" s="33">
        <v>2709.3</v>
      </c>
      <c r="K3257" s="33">
        <v>2709.3</v>
      </c>
      <c r="L3257" s="33">
        <v>2709.3</v>
      </c>
      <c r="M3257" s="33">
        <v>2709.3</v>
      </c>
      <c r="N3257" s="33">
        <v>2709.3</v>
      </c>
      <c r="O3257" s="33">
        <v>2709.3</v>
      </c>
      <c r="P3257" s="33">
        <v>2709.3</v>
      </c>
      <c r="Q3257" s="33">
        <v>2709.3</v>
      </c>
      <c r="R3257" s="33">
        <v>2709.3</v>
      </c>
      <c r="S3257" s="33">
        <v>2709.3</v>
      </c>
    </row>
    <row r="3258" spans="2:19">
      <c r="B3258" s="5">
        <v>1997</v>
      </c>
      <c r="C3258" s="33">
        <v>0</v>
      </c>
      <c r="D3258" s="33">
        <v>0</v>
      </c>
      <c r="E3258" s="33">
        <v>0</v>
      </c>
      <c r="F3258" s="33">
        <v>0</v>
      </c>
      <c r="G3258" s="33">
        <v>0</v>
      </c>
      <c r="H3258" s="33">
        <v>0</v>
      </c>
      <c r="I3258" s="33">
        <v>0</v>
      </c>
      <c r="J3258" s="33">
        <v>0</v>
      </c>
      <c r="K3258" s="33">
        <v>0</v>
      </c>
      <c r="L3258" s="33">
        <v>0</v>
      </c>
      <c r="M3258" s="33">
        <v>0</v>
      </c>
      <c r="N3258" s="33">
        <v>0</v>
      </c>
      <c r="O3258" s="33">
        <v>0</v>
      </c>
      <c r="P3258" s="33">
        <v>0</v>
      </c>
      <c r="Q3258" s="33">
        <v>0</v>
      </c>
      <c r="R3258" s="33">
        <v>0</v>
      </c>
      <c r="S3258" s="33">
        <v>0</v>
      </c>
    </row>
    <row r="3259" spans="2:19">
      <c r="B3259" s="5">
        <v>1996</v>
      </c>
      <c r="C3259" s="33">
        <v>0</v>
      </c>
      <c r="D3259" s="33">
        <v>0</v>
      </c>
      <c r="E3259" s="33">
        <v>0</v>
      </c>
      <c r="F3259" s="33">
        <v>0</v>
      </c>
      <c r="G3259" s="33">
        <v>0</v>
      </c>
      <c r="H3259" s="33">
        <v>0</v>
      </c>
      <c r="I3259" s="33">
        <v>0</v>
      </c>
      <c r="J3259" s="33">
        <v>0</v>
      </c>
      <c r="K3259" s="33">
        <v>0</v>
      </c>
      <c r="L3259" s="33">
        <v>0</v>
      </c>
      <c r="M3259" s="33">
        <v>0</v>
      </c>
      <c r="N3259" s="33">
        <v>0</v>
      </c>
      <c r="O3259" s="33">
        <v>0</v>
      </c>
      <c r="P3259" s="33">
        <v>0</v>
      </c>
      <c r="Q3259" s="33">
        <v>0</v>
      </c>
      <c r="R3259" s="33">
        <v>0</v>
      </c>
      <c r="S3259" s="33">
        <v>0</v>
      </c>
    </row>
    <row r="3260" spans="2:19">
      <c r="B3260" s="5">
        <v>1995</v>
      </c>
      <c r="C3260" s="33">
        <v>0</v>
      </c>
      <c r="D3260" s="33">
        <v>0</v>
      </c>
      <c r="E3260" s="33">
        <v>0</v>
      </c>
      <c r="F3260" s="33">
        <v>0</v>
      </c>
      <c r="G3260" s="33">
        <v>0</v>
      </c>
      <c r="H3260" s="33">
        <v>0</v>
      </c>
      <c r="I3260" s="33">
        <v>0</v>
      </c>
      <c r="J3260" s="33">
        <v>0</v>
      </c>
      <c r="K3260" s="33">
        <v>0</v>
      </c>
      <c r="L3260" s="33">
        <v>0</v>
      </c>
      <c r="M3260" s="33">
        <v>0</v>
      </c>
      <c r="N3260" s="33">
        <v>0</v>
      </c>
      <c r="O3260" s="33">
        <v>0</v>
      </c>
      <c r="P3260" s="33">
        <v>0</v>
      </c>
      <c r="Q3260" s="33">
        <v>0</v>
      </c>
      <c r="R3260" s="33">
        <v>0</v>
      </c>
      <c r="S3260" s="33">
        <v>0</v>
      </c>
    </row>
    <row r="3261" spans="2:19">
      <c r="B3261" s="5">
        <v>1994</v>
      </c>
      <c r="C3261" s="33">
        <v>0</v>
      </c>
      <c r="D3261" s="33">
        <v>0</v>
      </c>
      <c r="E3261" s="33">
        <v>0</v>
      </c>
      <c r="F3261" s="33">
        <v>0</v>
      </c>
      <c r="G3261" s="33">
        <v>0</v>
      </c>
      <c r="H3261" s="33">
        <v>0</v>
      </c>
      <c r="I3261" s="33">
        <v>0</v>
      </c>
      <c r="J3261" s="33">
        <v>0</v>
      </c>
      <c r="K3261" s="33">
        <v>0</v>
      </c>
      <c r="L3261" s="33">
        <v>0</v>
      </c>
      <c r="M3261" s="33">
        <v>0</v>
      </c>
      <c r="N3261" s="33">
        <v>0</v>
      </c>
      <c r="O3261" s="33">
        <v>0</v>
      </c>
      <c r="P3261" s="33">
        <v>0</v>
      </c>
      <c r="Q3261" s="33">
        <v>0</v>
      </c>
      <c r="R3261" s="33">
        <v>0</v>
      </c>
      <c r="S3261" s="33">
        <v>0</v>
      </c>
    </row>
    <row r="3262" spans="2:19">
      <c r="B3262" s="5">
        <v>1993</v>
      </c>
      <c r="C3262" s="33">
        <v>0</v>
      </c>
      <c r="D3262" s="33">
        <v>0</v>
      </c>
      <c r="E3262" s="33">
        <v>0</v>
      </c>
      <c r="F3262" s="33">
        <v>0</v>
      </c>
      <c r="G3262" s="33">
        <v>0</v>
      </c>
      <c r="H3262" s="33">
        <v>0</v>
      </c>
      <c r="I3262" s="33">
        <v>0</v>
      </c>
      <c r="J3262" s="33">
        <v>0</v>
      </c>
      <c r="K3262" s="33">
        <v>0</v>
      </c>
      <c r="L3262" s="33">
        <v>0</v>
      </c>
      <c r="M3262" s="33">
        <v>0</v>
      </c>
      <c r="N3262" s="33">
        <v>0</v>
      </c>
      <c r="O3262" s="33">
        <v>0</v>
      </c>
      <c r="P3262" s="33">
        <v>0</v>
      </c>
      <c r="Q3262" s="33">
        <v>0</v>
      </c>
      <c r="R3262" s="33">
        <v>0</v>
      </c>
      <c r="S3262" s="33">
        <v>0</v>
      </c>
    </row>
    <row r="3263" spans="2:19">
      <c r="B3263" s="5">
        <v>1992</v>
      </c>
      <c r="C3263" s="33">
        <v>0</v>
      </c>
      <c r="D3263" s="33">
        <v>0</v>
      </c>
      <c r="E3263" s="33">
        <v>0</v>
      </c>
      <c r="F3263" s="33">
        <v>0</v>
      </c>
      <c r="G3263" s="33">
        <v>0</v>
      </c>
      <c r="H3263" s="33">
        <v>0</v>
      </c>
      <c r="I3263" s="33">
        <v>0</v>
      </c>
      <c r="J3263" s="33">
        <v>0</v>
      </c>
      <c r="K3263" s="33">
        <v>0</v>
      </c>
      <c r="L3263" s="33">
        <v>0</v>
      </c>
      <c r="M3263" s="33">
        <v>0</v>
      </c>
      <c r="N3263" s="33">
        <v>0</v>
      </c>
      <c r="O3263" s="33">
        <v>0</v>
      </c>
      <c r="P3263" s="33">
        <v>0</v>
      </c>
      <c r="Q3263" s="33">
        <v>0</v>
      </c>
      <c r="R3263" s="33">
        <v>0</v>
      </c>
      <c r="S3263" s="33">
        <v>0</v>
      </c>
    </row>
    <row r="3264" spans="2:19">
      <c r="B3264" s="5">
        <v>1991</v>
      </c>
      <c r="C3264" s="33">
        <v>0</v>
      </c>
      <c r="D3264" s="33">
        <v>0</v>
      </c>
      <c r="E3264" s="33">
        <v>0</v>
      </c>
      <c r="F3264" s="33">
        <v>0</v>
      </c>
      <c r="G3264" s="33">
        <v>0</v>
      </c>
      <c r="H3264" s="33">
        <v>0</v>
      </c>
      <c r="I3264" s="33">
        <v>0</v>
      </c>
      <c r="J3264" s="33">
        <v>0</v>
      </c>
      <c r="K3264" s="33">
        <v>0</v>
      </c>
      <c r="L3264" s="33">
        <v>0</v>
      </c>
      <c r="M3264" s="33">
        <v>0</v>
      </c>
      <c r="N3264" s="33">
        <v>0</v>
      </c>
      <c r="O3264" s="33">
        <v>0</v>
      </c>
      <c r="P3264" s="33">
        <v>0</v>
      </c>
      <c r="Q3264" s="33">
        <v>0</v>
      </c>
      <c r="R3264" s="33">
        <v>0</v>
      </c>
      <c r="S3264" s="33">
        <v>0</v>
      </c>
    </row>
    <row r="3265" spans="2:19">
      <c r="B3265" s="5">
        <v>1990</v>
      </c>
      <c r="C3265" s="33">
        <v>0</v>
      </c>
      <c r="D3265" s="33">
        <v>0</v>
      </c>
      <c r="E3265" s="33">
        <v>0</v>
      </c>
      <c r="F3265" s="33">
        <v>0</v>
      </c>
      <c r="G3265" s="33">
        <v>0</v>
      </c>
      <c r="H3265" s="33">
        <v>0</v>
      </c>
      <c r="I3265" s="33">
        <v>0</v>
      </c>
      <c r="J3265" s="33">
        <v>0</v>
      </c>
      <c r="K3265" s="33">
        <v>0</v>
      </c>
      <c r="L3265" s="33">
        <v>0</v>
      </c>
      <c r="M3265" s="33">
        <v>0</v>
      </c>
      <c r="N3265" s="33">
        <v>0</v>
      </c>
      <c r="O3265" s="33">
        <v>0</v>
      </c>
      <c r="P3265" s="33">
        <v>0</v>
      </c>
      <c r="Q3265" s="33">
        <v>0</v>
      </c>
      <c r="R3265" s="33">
        <v>0</v>
      </c>
      <c r="S3265" s="33">
        <v>0</v>
      </c>
    </row>
    <row r="3266" spans="2:19">
      <c r="B3266" s="5">
        <v>1989</v>
      </c>
      <c r="C3266" s="33">
        <v>0</v>
      </c>
      <c r="D3266" s="33">
        <v>0</v>
      </c>
      <c r="E3266" s="33">
        <v>0</v>
      </c>
      <c r="F3266" s="33">
        <v>0</v>
      </c>
      <c r="G3266" s="33">
        <v>0</v>
      </c>
      <c r="H3266" s="33">
        <v>0</v>
      </c>
      <c r="I3266" s="33">
        <v>0</v>
      </c>
      <c r="J3266" s="33">
        <v>0</v>
      </c>
      <c r="K3266" s="33">
        <v>0</v>
      </c>
      <c r="L3266" s="33">
        <v>0</v>
      </c>
      <c r="M3266" s="33">
        <v>0</v>
      </c>
      <c r="N3266" s="33">
        <v>0</v>
      </c>
      <c r="O3266" s="33">
        <v>0</v>
      </c>
      <c r="P3266" s="33">
        <v>0</v>
      </c>
      <c r="Q3266" s="33">
        <v>0</v>
      </c>
      <c r="R3266" s="33">
        <v>0</v>
      </c>
      <c r="S3266" s="33">
        <v>0</v>
      </c>
    </row>
    <row r="3267" spans="2:19">
      <c r="B3267" s="5">
        <v>1988</v>
      </c>
      <c r="C3267" s="33">
        <v>0</v>
      </c>
      <c r="D3267" s="33">
        <v>0</v>
      </c>
      <c r="E3267" s="33">
        <v>0</v>
      </c>
      <c r="F3267" s="33">
        <v>0</v>
      </c>
      <c r="G3267" s="33">
        <v>0</v>
      </c>
      <c r="H3267" s="33">
        <v>0</v>
      </c>
      <c r="I3267" s="33">
        <v>0</v>
      </c>
      <c r="J3267" s="33">
        <v>0</v>
      </c>
      <c r="K3267" s="33">
        <v>0</v>
      </c>
      <c r="L3267" s="33">
        <v>0</v>
      </c>
      <c r="M3267" s="33">
        <v>0</v>
      </c>
      <c r="N3267" s="33">
        <v>0</v>
      </c>
      <c r="O3267" s="33">
        <v>0</v>
      </c>
      <c r="P3267" s="33">
        <v>0</v>
      </c>
      <c r="Q3267" s="33">
        <v>0</v>
      </c>
      <c r="R3267" s="33">
        <v>0</v>
      </c>
      <c r="S3267" s="33">
        <v>0</v>
      </c>
    </row>
    <row r="3268" spans="2:19">
      <c r="B3268" s="5">
        <v>1987</v>
      </c>
      <c r="C3268" s="33">
        <v>0</v>
      </c>
      <c r="D3268" s="33">
        <v>0</v>
      </c>
      <c r="E3268" s="33">
        <v>0</v>
      </c>
      <c r="F3268" s="33">
        <v>0</v>
      </c>
      <c r="G3268" s="33">
        <v>0</v>
      </c>
      <c r="H3268" s="33">
        <v>0</v>
      </c>
      <c r="I3268" s="33">
        <v>0</v>
      </c>
      <c r="J3268" s="33">
        <v>0</v>
      </c>
      <c r="K3268" s="33">
        <v>0</v>
      </c>
      <c r="L3268" s="33">
        <v>0</v>
      </c>
      <c r="M3268" s="33">
        <v>0</v>
      </c>
      <c r="N3268" s="33">
        <v>0</v>
      </c>
      <c r="O3268" s="33">
        <v>0</v>
      </c>
      <c r="P3268" s="33">
        <v>0</v>
      </c>
      <c r="Q3268" s="33">
        <v>0</v>
      </c>
      <c r="R3268" s="33">
        <v>0</v>
      </c>
      <c r="S3268" s="33">
        <v>0</v>
      </c>
    </row>
    <row r="3269" spans="2:19">
      <c r="B3269" s="5">
        <v>1986</v>
      </c>
      <c r="C3269" s="33">
        <v>0</v>
      </c>
      <c r="D3269" s="33">
        <v>0</v>
      </c>
      <c r="E3269" s="33">
        <v>0</v>
      </c>
      <c r="F3269" s="33">
        <v>0</v>
      </c>
      <c r="G3269" s="33">
        <v>0</v>
      </c>
      <c r="H3269" s="33">
        <v>0</v>
      </c>
      <c r="I3269" s="33">
        <v>0</v>
      </c>
      <c r="J3269" s="33">
        <v>0</v>
      </c>
      <c r="K3269" s="33">
        <v>0</v>
      </c>
      <c r="L3269" s="33">
        <v>0</v>
      </c>
      <c r="M3269" s="33">
        <v>0</v>
      </c>
      <c r="N3269" s="33">
        <v>0</v>
      </c>
      <c r="O3269" s="33">
        <v>0</v>
      </c>
      <c r="P3269" s="33">
        <v>0</v>
      </c>
      <c r="Q3269" s="33">
        <v>0</v>
      </c>
      <c r="R3269" s="33">
        <v>0</v>
      </c>
      <c r="S3269" s="33">
        <v>0</v>
      </c>
    </row>
    <row r="3270" spans="2:19">
      <c r="B3270" s="5">
        <v>1985</v>
      </c>
      <c r="C3270" s="33">
        <v>0</v>
      </c>
      <c r="D3270" s="33">
        <v>0</v>
      </c>
      <c r="E3270" s="33">
        <v>0</v>
      </c>
      <c r="F3270" s="33">
        <v>0</v>
      </c>
      <c r="G3270" s="33">
        <v>0</v>
      </c>
      <c r="H3270" s="33">
        <v>0</v>
      </c>
      <c r="I3270" s="33">
        <v>0</v>
      </c>
      <c r="J3270" s="33">
        <v>0</v>
      </c>
      <c r="K3270" s="33">
        <v>0</v>
      </c>
      <c r="L3270" s="33">
        <v>0</v>
      </c>
      <c r="M3270" s="33">
        <v>0</v>
      </c>
      <c r="N3270" s="33">
        <v>0</v>
      </c>
      <c r="O3270" s="33">
        <v>0</v>
      </c>
      <c r="P3270" s="33">
        <v>0</v>
      </c>
      <c r="Q3270" s="33">
        <v>0</v>
      </c>
      <c r="R3270" s="33">
        <v>0</v>
      </c>
      <c r="S3270" s="33">
        <v>0</v>
      </c>
    </row>
    <row r="3271" spans="2:19">
      <c r="B3271" s="5">
        <v>1984</v>
      </c>
      <c r="C3271" s="33">
        <v>0</v>
      </c>
      <c r="D3271" s="33">
        <v>0</v>
      </c>
      <c r="E3271" s="33">
        <v>0</v>
      </c>
      <c r="F3271" s="33">
        <v>0</v>
      </c>
      <c r="G3271" s="33">
        <v>0</v>
      </c>
      <c r="H3271" s="33">
        <v>0</v>
      </c>
      <c r="I3271" s="33">
        <v>0</v>
      </c>
      <c r="J3271" s="33">
        <v>0</v>
      </c>
      <c r="K3271" s="33">
        <v>0</v>
      </c>
      <c r="L3271" s="33">
        <v>0</v>
      </c>
      <c r="M3271" s="33">
        <v>0</v>
      </c>
      <c r="N3271" s="33">
        <v>0</v>
      </c>
      <c r="O3271" s="33">
        <v>0</v>
      </c>
      <c r="P3271" s="33">
        <v>0</v>
      </c>
      <c r="Q3271" s="33">
        <v>0</v>
      </c>
      <c r="R3271" s="33">
        <v>0</v>
      </c>
      <c r="S3271" s="33">
        <v>0</v>
      </c>
    </row>
    <row r="3272" spans="2:19">
      <c r="B3272" s="5">
        <v>1983</v>
      </c>
      <c r="C3272" s="33">
        <v>0</v>
      </c>
      <c r="D3272" s="33">
        <v>0</v>
      </c>
      <c r="E3272" s="33">
        <v>0</v>
      </c>
      <c r="F3272" s="33">
        <v>0</v>
      </c>
      <c r="G3272" s="33">
        <v>0</v>
      </c>
      <c r="H3272" s="33">
        <v>0</v>
      </c>
      <c r="I3272" s="33">
        <v>0</v>
      </c>
      <c r="J3272" s="33">
        <v>0</v>
      </c>
      <c r="K3272" s="33">
        <v>0</v>
      </c>
      <c r="L3272" s="33">
        <v>0</v>
      </c>
      <c r="M3272" s="33">
        <v>0</v>
      </c>
      <c r="N3272" s="33">
        <v>0</v>
      </c>
      <c r="O3272" s="33">
        <v>0</v>
      </c>
      <c r="P3272" s="33">
        <v>0</v>
      </c>
      <c r="Q3272" s="33">
        <v>0</v>
      </c>
      <c r="R3272" s="33">
        <v>0</v>
      </c>
      <c r="S3272" s="33">
        <v>0</v>
      </c>
    </row>
    <row r="3273" spans="2:19">
      <c r="B3273" s="5">
        <v>1982</v>
      </c>
      <c r="C3273" s="33">
        <v>0</v>
      </c>
      <c r="D3273" s="33">
        <v>0</v>
      </c>
      <c r="E3273" s="33">
        <v>0</v>
      </c>
      <c r="F3273" s="33">
        <v>0</v>
      </c>
      <c r="G3273" s="33">
        <v>0</v>
      </c>
      <c r="H3273" s="33">
        <v>0</v>
      </c>
      <c r="I3273" s="33">
        <v>0</v>
      </c>
      <c r="J3273" s="33">
        <v>0</v>
      </c>
      <c r="K3273" s="33">
        <v>0</v>
      </c>
      <c r="L3273" s="33">
        <v>0</v>
      </c>
      <c r="M3273" s="33">
        <v>0</v>
      </c>
      <c r="N3273" s="33">
        <v>0</v>
      </c>
      <c r="O3273" s="33">
        <v>0</v>
      </c>
      <c r="P3273" s="33">
        <v>0</v>
      </c>
      <c r="Q3273" s="33">
        <v>0</v>
      </c>
      <c r="R3273" s="33">
        <v>0</v>
      </c>
      <c r="S3273" s="33">
        <v>0</v>
      </c>
    </row>
    <row r="3274" spans="2:19">
      <c r="B3274" s="5">
        <v>1981</v>
      </c>
      <c r="C3274" s="33">
        <v>0</v>
      </c>
      <c r="D3274" s="33">
        <v>0</v>
      </c>
      <c r="E3274" s="33">
        <v>0</v>
      </c>
      <c r="F3274" s="33">
        <v>0</v>
      </c>
      <c r="G3274" s="33">
        <v>0</v>
      </c>
      <c r="H3274" s="33">
        <v>0</v>
      </c>
      <c r="I3274" s="33">
        <v>0</v>
      </c>
      <c r="J3274" s="33">
        <v>0</v>
      </c>
      <c r="K3274" s="33">
        <v>0</v>
      </c>
      <c r="L3274" s="33">
        <v>0</v>
      </c>
      <c r="M3274" s="33">
        <v>0</v>
      </c>
      <c r="N3274" s="33">
        <v>0</v>
      </c>
      <c r="O3274" s="33">
        <v>0</v>
      </c>
      <c r="P3274" s="33">
        <v>0</v>
      </c>
      <c r="Q3274" s="33">
        <v>0</v>
      </c>
      <c r="R3274" s="33">
        <v>0</v>
      </c>
      <c r="S3274" s="33">
        <v>0</v>
      </c>
    </row>
    <row r="3275" spans="2:19">
      <c r="B3275" s="5">
        <v>1980</v>
      </c>
      <c r="C3275" s="33">
        <v>0</v>
      </c>
      <c r="D3275" s="33">
        <v>0</v>
      </c>
      <c r="E3275" s="33">
        <v>0</v>
      </c>
      <c r="F3275" s="33">
        <v>0</v>
      </c>
      <c r="G3275" s="33">
        <v>0</v>
      </c>
      <c r="H3275" s="33">
        <v>0</v>
      </c>
      <c r="I3275" s="33">
        <v>0</v>
      </c>
      <c r="J3275" s="33">
        <v>0</v>
      </c>
      <c r="K3275" s="33">
        <v>0</v>
      </c>
      <c r="L3275" s="33">
        <v>0</v>
      </c>
      <c r="M3275" s="33">
        <v>0</v>
      </c>
      <c r="N3275" s="33">
        <v>0</v>
      </c>
      <c r="O3275" s="33">
        <v>0</v>
      </c>
      <c r="P3275" s="33">
        <v>0</v>
      </c>
      <c r="Q3275" s="33">
        <v>0</v>
      </c>
      <c r="R3275" s="33">
        <v>0</v>
      </c>
      <c r="S3275" s="33">
        <v>0</v>
      </c>
    </row>
    <row r="3276" spans="2:19">
      <c r="B3276" s="5">
        <v>1979</v>
      </c>
      <c r="C3276" s="33">
        <v>0</v>
      </c>
      <c r="D3276" s="33">
        <v>0</v>
      </c>
      <c r="E3276" s="33">
        <v>0</v>
      </c>
      <c r="F3276" s="33">
        <v>0</v>
      </c>
      <c r="G3276" s="33">
        <v>0</v>
      </c>
      <c r="H3276" s="33">
        <v>0</v>
      </c>
      <c r="I3276" s="33">
        <v>0</v>
      </c>
      <c r="J3276" s="33">
        <v>0</v>
      </c>
      <c r="K3276" s="33">
        <v>0</v>
      </c>
      <c r="L3276" s="33">
        <v>0</v>
      </c>
      <c r="M3276" s="33">
        <v>0</v>
      </c>
      <c r="N3276" s="33">
        <v>0</v>
      </c>
      <c r="O3276" s="33">
        <v>0</v>
      </c>
      <c r="P3276" s="33">
        <v>0</v>
      </c>
      <c r="Q3276" s="33">
        <v>0</v>
      </c>
      <c r="R3276" s="33">
        <v>0</v>
      </c>
      <c r="S3276" s="33">
        <v>0</v>
      </c>
    </row>
    <row r="3277" spans="2:19">
      <c r="B3277" s="5">
        <v>1978</v>
      </c>
      <c r="C3277" s="33">
        <v>0</v>
      </c>
      <c r="D3277" s="33">
        <v>0</v>
      </c>
      <c r="E3277" s="33">
        <v>0</v>
      </c>
      <c r="F3277" s="33">
        <v>0</v>
      </c>
      <c r="G3277" s="33">
        <v>0</v>
      </c>
      <c r="H3277" s="33">
        <v>0</v>
      </c>
      <c r="I3277" s="33">
        <v>0</v>
      </c>
      <c r="J3277" s="33">
        <v>0</v>
      </c>
      <c r="K3277" s="33">
        <v>0</v>
      </c>
      <c r="L3277" s="33">
        <v>0</v>
      </c>
      <c r="M3277" s="33">
        <v>0</v>
      </c>
      <c r="N3277" s="33">
        <v>0</v>
      </c>
      <c r="O3277" s="33">
        <v>0</v>
      </c>
      <c r="P3277" s="33">
        <v>0</v>
      </c>
      <c r="Q3277" s="33">
        <v>0</v>
      </c>
      <c r="R3277" s="33">
        <v>0</v>
      </c>
      <c r="S3277" s="33">
        <v>0</v>
      </c>
    </row>
    <row r="3278" spans="2:19">
      <c r="B3278" s="5">
        <v>1977</v>
      </c>
      <c r="C3278" s="33">
        <v>0</v>
      </c>
      <c r="D3278" s="33">
        <v>0</v>
      </c>
      <c r="E3278" s="33">
        <v>0</v>
      </c>
      <c r="F3278" s="33">
        <v>0</v>
      </c>
      <c r="G3278" s="33">
        <v>0</v>
      </c>
      <c r="H3278" s="33">
        <v>0</v>
      </c>
      <c r="I3278" s="33">
        <v>0</v>
      </c>
      <c r="J3278" s="33">
        <v>0</v>
      </c>
      <c r="K3278" s="33">
        <v>0</v>
      </c>
      <c r="L3278" s="33">
        <v>0</v>
      </c>
      <c r="M3278" s="33">
        <v>0</v>
      </c>
      <c r="N3278" s="33">
        <v>0</v>
      </c>
      <c r="O3278" s="33">
        <v>0</v>
      </c>
      <c r="P3278" s="33">
        <v>0</v>
      </c>
      <c r="Q3278" s="33">
        <v>0</v>
      </c>
      <c r="R3278" s="33">
        <v>0</v>
      </c>
      <c r="S3278" s="33">
        <v>0</v>
      </c>
    </row>
    <row r="3279" spans="2:19">
      <c r="B3279" s="5">
        <v>1976</v>
      </c>
      <c r="C3279" s="33">
        <v>0</v>
      </c>
      <c r="D3279" s="33">
        <v>0</v>
      </c>
      <c r="E3279" s="33">
        <v>0</v>
      </c>
      <c r="F3279" s="33">
        <v>0</v>
      </c>
      <c r="G3279" s="33">
        <v>0</v>
      </c>
      <c r="H3279" s="33">
        <v>0</v>
      </c>
      <c r="I3279" s="33">
        <v>0</v>
      </c>
      <c r="J3279" s="33">
        <v>0</v>
      </c>
      <c r="K3279" s="33">
        <v>0</v>
      </c>
      <c r="L3279" s="33">
        <v>0</v>
      </c>
      <c r="M3279" s="33">
        <v>0</v>
      </c>
      <c r="N3279" s="33">
        <v>0</v>
      </c>
      <c r="O3279" s="33">
        <v>0</v>
      </c>
      <c r="P3279" s="33">
        <v>0</v>
      </c>
      <c r="Q3279" s="33">
        <v>0</v>
      </c>
      <c r="R3279" s="33">
        <v>0</v>
      </c>
      <c r="S3279" s="33">
        <v>0</v>
      </c>
    </row>
    <row r="3280" spans="2:19">
      <c r="B3280" s="5">
        <v>1975</v>
      </c>
      <c r="C3280" s="33">
        <v>0</v>
      </c>
      <c r="D3280" s="33">
        <v>0</v>
      </c>
      <c r="E3280" s="33">
        <v>0</v>
      </c>
      <c r="F3280" s="33">
        <v>0</v>
      </c>
      <c r="G3280" s="33">
        <v>0</v>
      </c>
      <c r="H3280" s="33">
        <v>0</v>
      </c>
      <c r="I3280" s="33">
        <v>0</v>
      </c>
      <c r="J3280" s="33">
        <v>0</v>
      </c>
      <c r="K3280" s="33">
        <v>0</v>
      </c>
      <c r="L3280" s="33">
        <v>0</v>
      </c>
      <c r="M3280" s="33">
        <v>0</v>
      </c>
      <c r="N3280" s="33">
        <v>0</v>
      </c>
      <c r="O3280" s="33">
        <v>0</v>
      </c>
      <c r="P3280" s="33">
        <v>0</v>
      </c>
      <c r="Q3280" s="33">
        <v>0</v>
      </c>
      <c r="R3280" s="33">
        <v>0</v>
      </c>
      <c r="S3280" s="33">
        <v>0</v>
      </c>
    </row>
    <row r="3281" spans="2:19">
      <c r="B3281" s="5">
        <v>1974</v>
      </c>
      <c r="C3281" s="33">
        <v>0</v>
      </c>
      <c r="D3281" s="33">
        <v>0</v>
      </c>
      <c r="E3281" s="33">
        <v>0</v>
      </c>
      <c r="F3281" s="33">
        <v>0</v>
      </c>
      <c r="G3281" s="33">
        <v>0</v>
      </c>
      <c r="H3281" s="33">
        <v>0</v>
      </c>
      <c r="I3281" s="33">
        <v>0</v>
      </c>
      <c r="J3281" s="33">
        <v>0</v>
      </c>
      <c r="K3281" s="33">
        <v>0</v>
      </c>
      <c r="L3281" s="33">
        <v>0</v>
      </c>
      <c r="M3281" s="33">
        <v>0</v>
      </c>
      <c r="N3281" s="33">
        <v>0</v>
      </c>
      <c r="O3281" s="33">
        <v>0</v>
      </c>
      <c r="P3281" s="33">
        <v>0</v>
      </c>
      <c r="Q3281" s="33">
        <v>0</v>
      </c>
      <c r="R3281" s="33">
        <v>0</v>
      </c>
      <c r="S3281" s="33">
        <v>0</v>
      </c>
    </row>
    <row r="3282" spans="2:19">
      <c r="B3282" s="5">
        <v>1973</v>
      </c>
      <c r="C3282" s="33">
        <v>0</v>
      </c>
      <c r="D3282" s="33">
        <v>0</v>
      </c>
      <c r="E3282" s="33">
        <v>0</v>
      </c>
      <c r="F3282" s="33">
        <v>0</v>
      </c>
      <c r="G3282" s="33">
        <v>0</v>
      </c>
      <c r="H3282" s="33">
        <v>0</v>
      </c>
      <c r="I3282" s="33">
        <v>0</v>
      </c>
      <c r="J3282" s="33">
        <v>0</v>
      </c>
      <c r="K3282" s="33">
        <v>0</v>
      </c>
      <c r="L3282" s="33">
        <v>0</v>
      </c>
      <c r="M3282" s="33">
        <v>0</v>
      </c>
      <c r="N3282" s="33">
        <v>0</v>
      </c>
      <c r="O3282" s="33">
        <v>0</v>
      </c>
      <c r="P3282" s="33">
        <v>0</v>
      </c>
      <c r="Q3282" s="33">
        <v>0</v>
      </c>
      <c r="R3282" s="33">
        <v>0</v>
      </c>
      <c r="S3282" s="33">
        <v>0</v>
      </c>
    </row>
    <row r="3283" spans="2:19">
      <c r="B3283" s="5">
        <v>1972</v>
      </c>
      <c r="C3283" s="33">
        <v>0</v>
      </c>
      <c r="D3283" s="33">
        <v>0</v>
      </c>
      <c r="E3283" s="33">
        <v>0</v>
      </c>
      <c r="F3283" s="33">
        <v>0</v>
      </c>
      <c r="G3283" s="33">
        <v>0</v>
      </c>
      <c r="H3283" s="33">
        <v>0</v>
      </c>
      <c r="I3283" s="33">
        <v>0</v>
      </c>
      <c r="J3283" s="33">
        <v>0</v>
      </c>
      <c r="K3283" s="33">
        <v>0</v>
      </c>
      <c r="L3283" s="33">
        <v>0</v>
      </c>
      <c r="M3283" s="33">
        <v>0</v>
      </c>
      <c r="N3283" s="33">
        <v>0</v>
      </c>
      <c r="O3283" s="33">
        <v>0</v>
      </c>
      <c r="P3283" s="33">
        <v>0</v>
      </c>
      <c r="Q3283" s="33">
        <v>0</v>
      </c>
      <c r="R3283" s="33">
        <v>0</v>
      </c>
      <c r="S3283" s="33">
        <v>0</v>
      </c>
    </row>
    <row r="3284" spans="2:19">
      <c r="B3284" s="5">
        <v>1971</v>
      </c>
      <c r="C3284" s="33">
        <v>0</v>
      </c>
      <c r="D3284" s="33">
        <v>0</v>
      </c>
      <c r="E3284" s="33">
        <v>0</v>
      </c>
      <c r="F3284" s="33">
        <v>0</v>
      </c>
      <c r="G3284" s="33">
        <v>0</v>
      </c>
      <c r="H3284" s="33">
        <v>0</v>
      </c>
      <c r="I3284" s="33">
        <v>0</v>
      </c>
      <c r="J3284" s="33">
        <v>0</v>
      </c>
      <c r="K3284" s="33">
        <v>0</v>
      </c>
      <c r="L3284" s="33">
        <v>0</v>
      </c>
      <c r="M3284" s="33">
        <v>0</v>
      </c>
      <c r="N3284" s="33">
        <v>0</v>
      </c>
      <c r="O3284" s="33">
        <v>0</v>
      </c>
      <c r="P3284" s="33">
        <v>0</v>
      </c>
      <c r="Q3284" s="33">
        <v>0</v>
      </c>
      <c r="R3284" s="33">
        <v>0</v>
      </c>
      <c r="S3284" s="33">
        <v>0</v>
      </c>
    </row>
    <row r="3285" spans="2:19">
      <c r="B3285" s="5">
        <v>1970</v>
      </c>
      <c r="C3285" s="33">
        <v>0</v>
      </c>
      <c r="D3285" s="33">
        <v>0</v>
      </c>
      <c r="E3285" s="33">
        <v>0</v>
      </c>
      <c r="F3285" s="33">
        <v>0</v>
      </c>
      <c r="G3285" s="33">
        <v>0</v>
      </c>
      <c r="H3285" s="33">
        <v>0</v>
      </c>
      <c r="I3285" s="33">
        <v>0</v>
      </c>
      <c r="J3285" s="33">
        <v>0</v>
      </c>
      <c r="K3285" s="33">
        <v>0</v>
      </c>
      <c r="L3285" s="33">
        <v>0</v>
      </c>
      <c r="M3285" s="33">
        <v>0</v>
      </c>
      <c r="N3285" s="33">
        <v>0</v>
      </c>
      <c r="O3285" s="33">
        <v>0</v>
      </c>
      <c r="P3285" s="33">
        <v>0</v>
      </c>
      <c r="Q3285" s="33">
        <v>0</v>
      </c>
      <c r="R3285" s="33">
        <v>0</v>
      </c>
      <c r="S3285" s="33">
        <v>0</v>
      </c>
    </row>
    <row r="3286" spans="2:19">
      <c r="B3286" s="5">
        <v>1969</v>
      </c>
      <c r="C3286" s="33">
        <v>0</v>
      </c>
      <c r="D3286" s="33">
        <v>0</v>
      </c>
      <c r="E3286" s="33">
        <v>0</v>
      </c>
      <c r="F3286" s="33">
        <v>0</v>
      </c>
      <c r="G3286" s="33">
        <v>0</v>
      </c>
      <c r="H3286" s="33">
        <v>0</v>
      </c>
      <c r="I3286" s="33">
        <v>0</v>
      </c>
      <c r="J3286" s="33">
        <v>0</v>
      </c>
      <c r="K3286" s="33">
        <v>0</v>
      </c>
      <c r="L3286" s="33">
        <v>0</v>
      </c>
      <c r="M3286" s="33">
        <v>0</v>
      </c>
      <c r="N3286" s="33">
        <v>0</v>
      </c>
      <c r="O3286" s="33">
        <v>0</v>
      </c>
      <c r="P3286" s="33">
        <v>0</v>
      </c>
      <c r="Q3286" s="33">
        <v>0</v>
      </c>
      <c r="R3286" s="33">
        <v>0</v>
      </c>
      <c r="S3286" s="33">
        <v>0</v>
      </c>
    </row>
    <row r="3287" spans="2:19">
      <c r="B3287" s="5">
        <v>1968</v>
      </c>
      <c r="C3287" s="33">
        <v>0</v>
      </c>
      <c r="D3287" s="33">
        <v>0</v>
      </c>
      <c r="E3287" s="33">
        <v>0</v>
      </c>
      <c r="F3287" s="33">
        <v>0</v>
      </c>
      <c r="G3287" s="33">
        <v>0</v>
      </c>
      <c r="H3287" s="33">
        <v>0</v>
      </c>
      <c r="I3287" s="33">
        <v>0</v>
      </c>
      <c r="J3287" s="33">
        <v>0</v>
      </c>
      <c r="K3287" s="33">
        <v>0</v>
      </c>
      <c r="L3287" s="33">
        <v>0</v>
      </c>
      <c r="M3287" s="33">
        <v>0</v>
      </c>
      <c r="N3287" s="33">
        <v>0</v>
      </c>
      <c r="O3287" s="33">
        <v>0</v>
      </c>
      <c r="P3287" s="33">
        <v>0</v>
      </c>
      <c r="Q3287" s="33">
        <v>0</v>
      </c>
      <c r="R3287" s="33">
        <v>0</v>
      </c>
      <c r="S3287" s="33">
        <v>0</v>
      </c>
    </row>
    <row r="3288" spans="2:19">
      <c r="B3288" s="5">
        <v>1967</v>
      </c>
      <c r="C3288" s="33">
        <v>0</v>
      </c>
      <c r="D3288" s="33">
        <v>0</v>
      </c>
      <c r="E3288" s="33">
        <v>0</v>
      </c>
      <c r="F3288" s="33">
        <v>0</v>
      </c>
      <c r="G3288" s="33">
        <v>0</v>
      </c>
      <c r="H3288" s="33">
        <v>0</v>
      </c>
      <c r="I3288" s="33">
        <v>0</v>
      </c>
      <c r="J3288" s="33">
        <v>0</v>
      </c>
      <c r="K3288" s="33">
        <v>0</v>
      </c>
      <c r="L3288" s="33">
        <v>0</v>
      </c>
      <c r="M3288" s="33">
        <v>0</v>
      </c>
      <c r="N3288" s="33">
        <v>0</v>
      </c>
      <c r="O3288" s="33">
        <v>0</v>
      </c>
      <c r="P3288" s="33">
        <v>0</v>
      </c>
      <c r="Q3288" s="33">
        <v>0</v>
      </c>
      <c r="R3288" s="33">
        <v>0</v>
      </c>
      <c r="S3288" s="33">
        <v>0</v>
      </c>
    </row>
    <row r="3289" spans="2:19">
      <c r="B3289" s="5">
        <v>1966</v>
      </c>
      <c r="C3289" s="33">
        <v>0</v>
      </c>
      <c r="D3289" s="33">
        <v>0</v>
      </c>
      <c r="E3289" s="33">
        <v>0</v>
      </c>
      <c r="F3289" s="33">
        <v>0</v>
      </c>
      <c r="G3289" s="33">
        <v>0</v>
      </c>
      <c r="H3289" s="33">
        <v>0</v>
      </c>
      <c r="I3289" s="33">
        <v>0</v>
      </c>
      <c r="J3289" s="33">
        <v>0</v>
      </c>
      <c r="K3289" s="33">
        <v>0</v>
      </c>
      <c r="L3289" s="33">
        <v>0</v>
      </c>
      <c r="M3289" s="33">
        <v>0</v>
      </c>
      <c r="N3289" s="33">
        <v>0</v>
      </c>
      <c r="O3289" s="33">
        <v>0</v>
      </c>
      <c r="P3289" s="33">
        <v>0</v>
      </c>
      <c r="Q3289" s="33">
        <v>0</v>
      </c>
      <c r="R3289" s="33">
        <v>0</v>
      </c>
      <c r="S3289" s="33">
        <v>0</v>
      </c>
    </row>
    <row r="3290" spans="2:19">
      <c r="B3290" s="5">
        <v>1965</v>
      </c>
      <c r="C3290" s="33">
        <v>0</v>
      </c>
      <c r="D3290" s="33">
        <v>0</v>
      </c>
      <c r="E3290" s="33">
        <v>0</v>
      </c>
      <c r="F3290" s="33">
        <v>0</v>
      </c>
      <c r="G3290" s="33">
        <v>0</v>
      </c>
      <c r="H3290" s="33">
        <v>0</v>
      </c>
      <c r="I3290" s="33">
        <v>0</v>
      </c>
      <c r="J3290" s="33">
        <v>0</v>
      </c>
      <c r="K3290" s="33">
        <v>0</v>
      </c>
      <c r="L3290" s="33">
        <v>0</v>
      </c>
      <c r="M3290" s="33">
        <v>0</v>
      </c>
      <c r="N3290" s="33">
        <v>0</v>
      </c>
      <c r="O3290" s="33">
        <v>0</v>
      </c>
      <c r="P3290" s="33">
        <v>0</v>
      </c>
      <c r="Q3290" s="33">
        <v>0</v>
      </c>
      <c r="R3290" s="33">
        <v>0</v>
      </c>
      <c r="S3290" s="33">
        <v>0</v>
      </c>
    </row>
    <row r="3291" spans="2:19">
      <c r="B3291" s="5">
        <v>1964</v>
      </c>
      <c r="C3291" s="33">
        <v>0</v>
      </c>
      <c r="D3291" s="33">
        <v>0</v>
      </c>
      <c r="E3291" s="33">
        <v>0</v>
      </c>
      <c r="F3291" s="33">
        <v>0</v>
      </c>
      <c r="G3291" s="33">
        <v>0</v>
      </c>
      <c r="H3291" s="33">
        <v>0</v>
      </c>
      <c r="I3291" s="33">
        <v>0</v>
      </c>
      <c r="J3291" s="33">
        <v>0</v>
      </c>
      <c r="K3291" s="33">
        <v>0</v>
      </c>
      <c r="L3291" s="33">
        <v>0</v>
      </c>
      <c r="M3291" s="33">
        <v>0</v>
      </c>
      <c r="N3291" s="33">
        <v>0</v>
      </c>
      <c r="O3291" s="33">
        <v>0</v>
      </c>
      <c r="P3291" s="33">
        <v>0</v>
      </c>
      <c r="Q3291" s="33">
        <v>0</v>
      </c>
      <c r="R3291" s="33">
        <v>0</v>
      </c>
      <c r="S3291" s="33">
        <v>0</v>
      </c>
    </row>
    <row r="3292" spans="2:19">
      <c r="B3292" s="5">
        <v>1963</v>
      </c>
      <c r="C3292" s="33">
        <v>0</v>
      </c>
      <c r="D3292" s="33">
        <v>0</v>
      </c>
      <c r="E3292" s="33">
        <v>0</v>
      </c>
      <c r="F3292" s="33">
        <v>0</v>
      </c>
      <c r="G3292" s="33">
        <v>0</v>
      </c>
      <c r="H3292" s="33">
        <v>0</v>
      </c>
      <c r="I3292" s="33">
        <v>0</v>
      </c>
      <c r="J3292" s="33">
        <v>0</v>
      </c>
      <c r="K3292" s="33">
        <v>0</v>
      </c>
      <c r="L3292" s="33">
        <v>0</v>
      </c>
      <c r="M3292" s="33">
        <v>0</v>
      </c>
      <c r="N3292" s="33">
        <v>0</v>
      </c>
      <c r="O3292" s="33">
        <v>0</v>
      </c>
      <c r="P3292" s="33">
        <v>0</v>
      </c>
      <c r="Q3292" s="33">
        <v>0</v>
      </c>
      <c r="R3292" s="33">
        <v>0</v>
      </c>
      <c r="S3292" s="33">
        <v>0</v>
      </c>
    </row>
    <row r="3293" spans="2:19">
      <c r="B3293" s="5">
        <v>1962</v>
      </c>
      <c r="C3293" s="33">
        <v>0</v>
      </c>
      <c r="D3293" s="33">
        <v>0</v>
      </c>
      <c r="E3293" s="33">
        <v>0</v>
      </c>
      <c r="F3293" s="33">
        <v>0</v>
      </c>
      <c r="G3293" s="33">
        <v>0</v>
      </c>
      <c r="H3293" s="33">
        <v>0</v>
      </c>
      <c r="I3293" s="33">
        <v>0</v>
      </c>
      <c r="J3293" s="33">
        <v>0</v>
      </c>
      <c r="K3293" s="33">
        <v>0</v>
      </c>
      <c r="L3293" s="33">
        <v>0</v>
      </c>
      <c r="M3293" s="33">
        <v>0</v>
      </c>
      <c r="N3293" s="33">
        <v>0</v>
      </c>
      <c r="O3293" s="33">
        <v>0</v>
      </c>
      <c r="P3293" s="33">
        <v>0</v>
      </c>
      <c r="Q3293" s="33">
        <v>0</v>
      </c>
      <c r="R3293" s="33">
        <v>0</v>
      </c>
      <c r="S3293" s="33">
        <v>0</v>
      </c>
    </row>
    <row r="3294" spans="2:19">
      <c r="B3294" s="5">
        <v>1961</v>
      </c>
      <c r="C3294" s="33">
        <v>0</v>
      </c>
      <c r="D3294" s="33">
        <v>0</v>
      </c>
      <c r="E3294" s="33">
        <v>0</v>
      </c>
      <c r="F3294" s="33">
        <v>0</v>
      </c>
      <c r="G3294" s="33">
        <v>0</v>
      </c>
      <c r="H3294" s="33">
        <v>0</v>
      </c>
      <c r="I3294" s="33">
        <v>0</v>
      </c>
      <c r="J3294" s="33">
        <v>0</v>
      </c>
      <c r="K3294" s="33">
        <v>0</v>
      </c>
      <c r="L3294" s="33">
        <v>0</v>
      </c>
      <c r="M3294" s="33">
        <v>0</v>
      </c>
      <c r="N3294" s="33">
        <v>0</v>
      </c>
      <c r="O3294" s="33">
        <v>0</v>
      </c>
      <c r="P3294" s="33">
        <v>0</v>
      </c>
      <c r="Q3294" s="33">
        <v>0</v>
      </c>
      <c r="R3294" s="33">
        <v>0</v>
      </c>
      <c r="S3294" s="33">
        <v>0</v>
      </c>
    </row>
    <row r="3295" spans="2:19">
      <c r="B3295" s="5">
        <v>1960</v>
      </c>
      <c r="C3295" s="33">
        <v>0</v>
      </c>
      <c r="D3295" s="33">
        <v>0</v>
      </c>
      <c r="E3295" s="33">
        <v>0</v>
      </c>
      <c r="F3295" s="33">
        <v>0</v>
      </c>
      <c r="G3295" s="33">
        <v>0</v>
      </c>
      <c r="H3295" s="33">
        <v>0</v>
      </c>
      <c r="I3295" s="33">
        <v>0</v>
      </c>
      <c r="J3295" s="33">
        <v>0</v>
      </c>
      <c r="K3295" s="33">
        <v>0</v>
      </c>
      <c r="L3295" s="33">
        <v>0</v>
      </c>
      <c r="M3295" s="33">
        <v>0</v>
      </c>
      <c r="N3295" s="33">
        <v>0</v>
      </c>
      <c r="O3295" s="33">
        <v>0</v>
      </c>
      <c r="P3295" s="33">
        <v>0</v>
      </c>
      <c r="Q3295" s="33">
        <v>0</v>
      </c>
      <c r="R3295" s="33">
        <v>0</v>
      </c>
      <c r="S3295" s="33">
        <v>0</v>
      </c>
    </row>
    <row r="3296" spans="2:19">
      <c r="B3296" s="5">
        <v>1959</v>
      </c>
      <c r="C3296" s="33">
        <v>0</v>
      </c>
      <c r="D3296" s="33">
        <v>0</v>
      </c>
      <c r="E3296" s="33">
        <v>0</v>
      </c>
      <c r="F3296" s="33">
        <v>0</v>
      </c>
      <c r="G3296" s="33">
        <v>0</v>
      </c>
      <c r="H3296" s="33">
        <v>0</v>
      </c>
      <c r="I3296" s="33">
        <v>0</v>
      </c>
      <c r="J3296" s="33">
        <v>0</v>
      </c>
      <c r="K3296" s="33">
        <v>0</v>
      </c>
      <c r="L3296" s="33">
        <v>0</v>
      </c>
      <c r="M3296" s="33">
        <v>0</v>
      </c>
      <c r="N3296" s="33">
        <v>0</v>
      </c>
      <c r="O3296" s="33">
        <v>0</v>
      </c>
      <c r="P3296" s="33">
        <v>0</v>
      </c>
      <c r="Q3296" s="33">
        <v>0</v>
      </c>
      <c r="R3296" s="33">
        <v>0</v>
      </c>
      <c r="S3296" s="33">
        <v>0</v>
      </c>
    </row>
    <row r="3297" spans="2:19">
      <c r="B3297" s="5">
        <v>1958</v>
      </c>
      <c r="C3297" s="33">
        <v>0</v>
      </c>
      <c r="D3297" s="33">
        <v>0</v>
      </c>
      <c r="E3297" s="33">
        <v>0</v>
      </c>
      <c r="F3297" s="33">
        <v>0</v>
      </c>
      <c r="G3297" s="33">
        <v>0</v>
      </c>
      <c r="H3297" s="33">
        <v>0</v>
      </c>
      <c r="I3297" s="33">
        <v>0</v>
      </c>
      <c r="J3297" s="33">
        <v>0</v>
      </c>
      <c r="K3297" s="33">
        <v>0</v>
      </c>
      <c r="L3297" s="33">
        <v>0</v>
      </c>
      <c r="M3297" s="33">
        <v>0</v>
      </c>
      <c r="N3297" s="33">
        <v>0</v>
      </c>
      <c r="O3297" s="33">
        <v>0</v>
      </c>
      <c r="P3297" s="33">
        <v>0</v>
      </c>
      <c r="Q3297" s="33">
        <v>0</v>
      </c>
      <c r="R3297" s="33">
        <v>0</v>
      </c>
      <c r="S3297" s="33">
        <v>0</v>
      </c>
    </row>
    <row r="3298" spans="2:19">
      <c r="B3298" s="5">
        <v>1957</v>
      </c>
      <c r="C3298" s="33">
        <v>0</v>
      </c>
      <c r="D3298" s="33">
        <v>0</v>
      </c>
      <c r="E3298" s="33">
        <v>0</v>
      </c>
      <c r="F3298" s="33">
        <v>0</v>
      </c>
      <c r="G3298" s="33">
        <v>0</v>
      </c>
      <c r="H3298" s="33">
        <v>0</v>
      </c>
      <c r="I3298" s="33">
        <v>0</v>
      </c>
      <c r="J3298" s="33">
        <v>0</v>
      </c>
      <c r="K3298" s="33">
        <v>0</v>
      </c>
      <c r="L3298" s="33">
        <v>0</v>
      </c>
      <c r="M3298" s="33">
        <v>0</v>
      </c>
      <c r="N3298" s="33">
        <v>0</v>
      </c>
      <c r="O3298" s="33">
        <v>0</v>
      </c>
      <c r="P3298" s="33">
        <v>0</v>
      </c>
      <c r="Q3298" s="33">
        <v>0</v>
      </c>
      <c r="R3298" s="33">
        <v>0</v>
      </c>
      <c r="S3298" s="33">
        <v>0</v>
      </c>
    </row>
    <row r="3299" spans="2:19">
      <c r="B3299" s="5">
        <v>1956</v>
      </c>
      <c r="C3299" s="33">
        <v>0</v>
      </c>
      <c r="D3299" s="33">
        <v>0</v>
      </c>
      <c r="E3299" s="33">
        <v>0</v>
      </c>
      <c r="F3299" s="33">
        <v>0</v>
      </c>
      <c r="G3299" s="33">
        <v>0</v>
      </c>
      <c r="H3299" s="33">
        <v>0</v>
      </c>
      <c r="I3299" s="33">
        <v>0</v>
      </c>
      <c r="J3299" s="33">
        <v>0</v>
      </c>
      <c r="K3299" s="33">
        <v>0</v>
      </c>
      <c r="L3299" s="33">
        <v>0</v>
      </c>
      <c r="M3299" s="33">
        <v>0</v>
      </c>
      <c r="N3299" s="33">
        <v>0</v>
      </c>
      <c r="O3299" s="33">
        <v>0</v>
      </c>
      <c r="P3299" s="33">
        <v>0</v>
      </c>
      <c r="Q3299" s="33">
        <v>0</v>
      </c>
      <c r="R3299" s="33">
        <v>0</v>
      </c>
      <c r="S3299" s="33">
        <v>0</v>
      </c>
    </row>
    <row r="3300" spans="2:19">
      <c r="B3300" s="5">
        <v>1955</v>
      </c>
      <c r="C3300" s="33">
        <v>0</v>
      </c>
      <c r="D3300" s="33">
        <v>0</v>
      </c>
      <c r="E3300" s="33">
        <v>0</v>
      </c>
      <c r="F3300" s="33">
        <v>0</v>
      </c>
      <c r="G3300" s="33">
        <v>0</v>
      </c>
      <c r="H3300" s="33">
        <v>0</v>
      </c>
      <c r="I3300" s="33">
        <v>0</v>
      </c>
      <c r="J3300" s="33">
        <v>0</v>
      </c>
      <c r="K3300" s="33">
        <v>0</v>
      </c>
      <c r="L3300" s="33">
        <v>0</v>
      </c>
      <c r="M3300" s="33">
        <v>0</v>
      </c>
      <c r="N3300" s="33">
        <v>0</v>
      </c>
      <c r="O3300" s="33">
        <v>0</v>
      </c>
      <c r="P3300" s="33">
        <v>0</v>
      </c>
      <c r="Q3300" s="33">
        <v>0</v>
      </c>
      <c r="R3300" s="33">
        <v>0</v>
      </c>
      <c r="S3300" s="33">
        <v>0</v>
      </c>
    </row>
    <row r="3301" spans="2:19">
      <c r="B3301" s="5">
        <v>1954</v>
      </c>
      <c r="C3301" s="33">
        <v>0</v>
      </c>
      <c r="D3301" s="33">
        <v>0</v>
      </c>
      <c r="E3301" s="33">
        <v>0</v>
      </c>
      <c r="F3301" s="33">
        <v>0</v>
      </c>
      <c r="G3301" s="33">
        <v>0</v>
      </c>
      <c r="H3301" s="33">
        <v>0</v>
      </c>
      <c r="I3301" s="33">
        <v>0</v>
      </c>
      <c r="J3301" s="33">
        <v>0</v>
      </c>
      <c r="K3301" s="33">
        <v>0</v>
      </c>
      <c r="L3301" s="33">
        <v>0</v>
      </c>
      <c r="M3301" s="33">
        <v>0</v>
      </c>
      <c r="N3301" s="33">
        <v>0</v>
      </c>
      <c r="O3301" s="33">
        <v>0</v>
      </c>
      <c r="P3301" s="33">
        <v>0</v>
      </c>
      <c r="Q3301" s="33">
        <v>0</v>
      </c>
      <c r="R3301" s="33">
        <v>0</v>
      </c>
      <c r="S3301" s="33">
        <v>0</v>
      </c>
    </row>
    <row r="3302" spans="2:19">
      <c r="B3302" s="5">
        <v>1953</v>
      </c>
      <c r="C3302" s="33">
        <v>0</v>
      </c>
      <c r="D3302" s="33">
        <v>0</v>
      </c>
      <c r="E3302" s="33">
        <v>0</v>
      </c>
      <c r="F3302" s="33">
        <v>0</v>
      </c>
      <c r="G3302" s="33">
        <v>0</v>
      </c>
      <c r="H3302" s="33">
        <v>0</v>
      </c>
      <c r="I3302" s="33">
        <v>0</v>
      </c>
      <c r="J3302" s="33">
        <v>0</v>
      </c>
      <c r="K3302" s="33">
        <v>0</v>
      </c>
      <c r="L3302" s="33">
        <v>0</v>
      </c>
      <c r="M3302" s="33">
        <v>0</v>
      </c>
      <c r="N3302" s="33">
        <v>0</v>
      </c>
      <c r="O3302" s="33">
        <v>0</v>
      </c>
      <c r="P3302" s="33">
        <v>0</v>
      </c>
      <c r="Q3302" s="33">
        <v>0</v>
      </c>
      <c r="R3302" s="33">
        <v>0</v>
      </c>
      <c r="S3302" s="33">
        <v>0</v>
      </c>
    </row>
    <row r="3303" spans="2:19">
      <c r="B3303" s="5">
        <v>1952</v>
      </c>
      <c r="C3303" s="33">
        <v>0</v>
      </c>
      <c r="D3303" s="33">
        <v>0</v>
      </c>
      <c r="E3303" s="33">
        <v>0</v>
      </c>
      <c r="F3303" s="33">
        <v>0</v>
      </c>
      <c r="G3303" s="33">
        <v>0</v>
      </c>
      <c r="H3303" s="33">
        <v>0</v>
      </c>
      <c r="I3303" s="33">
        <v>0</v>
      </c>
      <c r="J3303" s="33">
        <v>0</v>
      </c>
      <c r="K3303" s="33">
        <v>0</v>
      </c>
      <c r="L3303" s="33">
        <v>0</v>
      </c>
      <c r="M3303" s="33">
        <v>0</v>
      </c>
      <c r="N3303" s="33">
        <v>0</v>
      </c>
      <c r="O3303" s="33">
        <v>0</v>
      </c>
      <c r="P3303" s="33">
        <v>0</v>
      </c>
      <c r="Q3303" s="33">
        <v>0</v>
      </c>
      <c r="R3303" s="33">
        <v>0</v>
      </c>
      <c r="S3303" s="33">
        <v>0</v>
      </c>
    </row>
    <row r="3304" spans="2:19">
      <c r="B3304" s="5">
        <v>1951</v>
      </c>
      <c r="C3304" s="33">
        <v>0</v>
      </c>
      <c r="D3304" s="33">
        <v>0</v>
      </c>
      <c r="E3304" s="33">
        <v>0</v>
      </c>
      <c r="F3304" s="33">
        <v>0</v>
      </c>
      <c r="G3304" s="33">
        <v>0</v>
      </c>
      <c r="H3304" s="33">
        <v>0</v>
      </c>
      <c r="I3304" s="33">
        <v>0</v>
      </c>
      <c r="J3304" s="33">
        <v>0</v>
      </c>
      <c r="K3304" s="33">
        <v>0</v>
      </c>
      <c r="L3304" s="33">
        <v>0</v>
      </c>
      <c r="M3304" s="33">
        <v>0</v>
      </c>
      <c r="N3304" s="33">
        <v>0</v>
      </c>
      <c r="O3304" s="33">
        <v>0</v>
      </c>
      <c r="P3304" s="33">
        <v>0</v>
      </c>
      <c r="Q3304" s="33">
        <v>0</v>
      </c>
      <c r="R3304" s="33">
        <v>0</v>
      </c>
      <c r="S3304" s="33">
        <v>0</v>
      </c>
    </row>
    <row r="3305" spans="2:19">
      <c r="B3305" s="5">
        <v>1950</v>
      </c>
      <c r="C3305" s="33">
        <v>0</v>
      </c>
      <c r="D3305" s="33">
        <v>0</v>
      </c>
      <c r="E3305" s="33">
        <v>0</v>
      </c>
      <c r="F3305" s="33">
        <v>0</v>
      </c>
      <c r="G3305" s="33">
        <v>0</v>
      </c>
      <c r="H3305" s="33">
        <v>0</v>
      </c>
      <c r="I3305" s="33">
        <v>0</v>
      </c>
      <c r="J3305" s="33">
        <v>0</v>
      </c>
      <c r="K3305" s="33">
        <v>0</v>
      </c>
      <c r="L3305" s="33">
        <v>0</v>
      </c>
      <c r="M3305" s="33">
        <v>0</v>
      </c>
      <c r="N3305" s="33">
        <v>0</v>
      </c>
      <c r="O3305" s="33">
        <v>0</v>
      </c>
      <c r="P3305" s="33">
        <v>0</v>
      </c>
      <c r="Q3305" s="33">
        <v>0</v>
      </c>
      <c r="R3305" s="33">
        <v>0</v>
      </c>
      <c r="S3305" s="33">
        <v>0</v>
      </c>
    </row>
    <row r="3306" spans="2:19">
      <c r="B3306" s="5">
        <v>1949</v>
      </c>
      <c r="C3306" s="33">
        <v>0</v>
      </c>
      <c r="D3306" s="33">
        <v>0</v>
      </c>
      <c r="E3306" s="33">
        <v>0</v>
      </c>
      <c r="F3306" s="33">
        <v>0</v>
      </c>
      <c r="G3306" s="33">
        <v>0</v>
      </c>
      <c r="H3306" s="33">
        <v>0</v>
      </c>
      <c r="I3306" s="33">
        <v>0</v>
      </c>
      <c r="J3306" s="33">
        <v>0</v>
      </c>
      <c r="K3306" s="33">
        <v>0</v>
      </c>
      <c r="L3306" s="33">
        <v>0</v>
      </c>
      <c r="M3306" s="33">
        <v>0</v>
      </c>
      <c r="N3306" s="33">
        <v>0</v>
      </c>
      <c r="O3306" s="33">
        <v>0</v>
      </c>
      <c r="P3306" s="33">
        <v>0</v>
      </c>
      <c r="Q3306" s="33">
        <v>0</v>
      </c>
      <c r="R3306" s="33">
        <v>0</v>
      </c>
      <c r="S3306" s="33">
        <v>0</v>
      </c>
    </row>
    <row r="3307" spans="2:19">
      <c r="B3307" s="5">
        <v>1948</v>
      </c>
      <c r="C3307" s="33">
        <v>0</v>
      </c>
      <c r="D3307" s="33">
        <v>0</v>
      </c>
      <c r="E3307" s="33">
        <v>0</v>
      </c>
      <c r="F3307" s="33">
        <v>0</v>
      </c>
      <c r="G3307" s="33">
        <v>0</v>
      </c>
      <c r="H3307" s="33">
        <v>0</v>
      </c>
      <c r="I3307" s="33">
        <v>0</v>
      </c>
      <c r="J3307" s="33">
        <v>0</v>
      </c>
      <c r="K3307" s="33">
        <v>0</v>
      </c>
      <c r="L3307" s="33">
        <v>0</v>
      </c>
      <c r="M3307" s="33">
        <v>0</v>
      </c>
      <c r="N3307" s="33">
        <v>0</v>
      </c>
      <c r="O3307" s="33">
        <v>0</v>
      </c>
      <c r="P3307" s="33">
        <v>0</v>
      </c>
      <c r="Q3307" s="33">
        <v>0</v>
      </c>
      <c r="R3307" s="33">
        <v>0</v>
      </c>
      <c r="S3307" s="33">
        <v>0</v>
      </c>
    </row>
    <row r="3308" spans="2:19">
      <c r="B3308" s="5">
        <v>1947</v>
      </c>
      <c r="C3308" s="33">
        <v>0</v>
      </c>
      <c r="D3308" s="33">
        <v>0</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row>
    <row r="3309" spans="2:19">
      <c r="B3309" s="5">
        <v>1946</v>
      </c>
      <c r="C3309" s="33">
        <v>0</v>
      </c>
      <c r="D3309" s="33">
        <v>0</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row>
    <row r="3310" spans="2:19">
      <c r="B3310" s="5">
        <v>1945</v>
      </c>
      <c r="C3310" s="33">
        <v>0</v>
      </c>
      <c r="D3310" s="33">
        <v>0</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row>
    <row r="3311" spans="2:19">
      <c r="B3311" s="5">
        <v>1944</v>
      </c>
      <c r="C3311" s="33">
        <v>0</v>
      </c>
      <c r="D3311" s="33">
        <v>0</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row>
    <row r="3312" spans="2:19">
      <c r="B3312" s="5">
        <v>1943</v>
      </c>
      <c r="C3312" s="33">
        <v>0</v>
      </c>
      <c r="D3312" s="33">
        <v>0</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row>
    <row r="3313" spans="1:19">
      <c r="B3313" s="5">
        <v>1942</v>
      </c>
      <c r="C3313" s="33">
        <v>0</v>
      </c>
      <c r="D3313" s="33">
        <v>0</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row>
    <row r="3314" spans="1:19">
      <c r="B3314" s="5">
        <v>1941</v>
      </c>
      <c r="C3314" s="33">
        <v>0</v>
      </c>
      <c r="D3314" s="33">
        <v>0</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row>
    <row r="3315" spans="1:19">
      <c r="B3315" s="5">
        <v>1940</v>
      </c>
      <c r="C3315" s="33">
        <v>0</v>
      </c>
      <c r="D3315" s="33">
        <v>0</v>
      </c>
      <c r="E3315" s="33">
        <v>0</v>
      </c>
      <c r="F3315" s="33">
        <v>0</v>
      </c>
      <c r="G3315" s="33">
        <v>0</v>
      </c>
      <c r="H3315" s="33">
        <v>0</v>
      </c>
      <c r="I3315" s="33">
        <v>0</v>
      </c>
      <c r="J3315" s="33">
        <v>0</v>
      </c>
      <c r="K3315" s="33">
        <v>0</v>
      </c>
      <c r="L3315" s="33">
        <v>0</v>
      </c>
      <c r="M3315" s="33">
        <v>0</v>
      </c>
      <c r="N3315" s="33">
        <v>0</v>
      </c>
      <c r="O3315" s="33">
        <v>0</v>
      </c>
      <c r="P3315" s="33">
        <v>0</v>
      </c>
      <c r="Q3315" s="33">
        <v>0</v>
      </c>
      <c r="R3315" s="33">
        <v>0</v>
      </c>
      <c r="S3315" s="33">
        <v>0</v>
      </c>
    </row>
    <row r="3316" spans="1:19">
      <c r="B3316" s="5">
        <v>1939</v>
      </c>
      <c r="C3316" s="33">
        <v>0</v>
      </c>
      <c r="D3316" s="33">
        <v>0</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row>
    <row r="3317" spans="1:19">
      <c r="B3317" s="5">
        <v>1938</v>
      </c>
      <c r="C3317" s="33">
        <v>0</v>
      </c>
      <c r="D3317" s="33">
        <v>0</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row>
    <row r="3318" spans="1:19">
      <c r="B3318" s="5">
        <v>1937</v>
      </c>
      <c r="C3318" s="33">
        <v>0</v>
      </c>
      <c r="D3318" s="33">
        <v>0</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row>
    <row r="3319" spans="1:19">
      <c r="B3319" s="5">
        <v>1936</v>
      </c>
      <c r="C3319" s="33">
        <v>0</v>
      </c>
      <c r="D3319" s="33">
        <v>0</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row>
    <row r="3320" spans="1:19">
      <c r="B3320" s="5">
        <v>1935</v>
      </c>
      <c r="C3320" s="33">
        <v>0</v>
      </c>
      <c r="D3320" s="33">
        <v>0</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row>
    <row r="3321" spans="1:19">
      <c r="B3321" s="5">
        <v>1934</v>
      </c>
      <c r="C3321" s="33">
        <v>0</v>
      </c>
      <c r="D3321" s="33">
        <v>0</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row>
    <row r="3322" spans="1:19">
      <c r="B3322" s="5">
        <v>1933</v>
      </c>
      <c r="C3322" s="33">
        <v>0</v>
      </c>
      <c r="D3322" s="33">
        <v>0</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row>
    <row r="3323" spans="1:19">
      <c r="B3323" s="5">
        <v>1932</v>
      </c>
      <c r="C3323" s="33">
        <v>0</v>
      </c>
      <c r="D3323" s="33">
        <v>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row>
    <row r="3324" spans="1:19">
      <c r="B3324" s="5">
        <v>1931</v>
      </c>
      <c r="C3324" s="33">
        <v>0</v>
      </c>
      <c r="D3324" s="33">
        <v>0</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row>
    <row r="3325" spans="1:19">
      <c r="B3325" s="5">
        <v>1930</v>
      </c>
      <c r="C3325" s="33">
        <v>0</v>
      </c>
      <c r="D3325" s="33">
        <v>0</v>
      </c>
      <c r="E3325" s="33">
        <v>0</v>
      </c>
      <c r="F3325" s="33">
        <v>0</v>
      </c>
      <c r="G3325" s="33">
        <v>0</v>
      </c>
      <c r="H3325" s="33">
        <v>0</v>
      </c>
      <c r="I3325" s="33">
        <v>0</v>
      </c>
      <c r="J3325" s="33">
        <v>0</v>
      </c>
      <c r="K3325" s="33">
        <v>0</v>
      </c>
      <c r="L3325" s="33">
        <v>0</v>
      </c>
      <c r="M3325" s="33">
        <v>0</v>
      </c>
      <c r="N3325" s="33">
        <v>0</v>
      </c>
      <c r="O3325" s="33">
        <v>0</v>
      </c>
      <c r="P3325" s="33">
        <v>0</v>
      </c>
      <c r="Q3325" s="33">
        <v>0</v>
      </c>
      <c r="R3325" s="33">
        <v>0</v>
      </c>
      <c r="S3325" s="33">
        <v>0</v>
      </c>
    </row>
    <row r="3326" spans="1:19" ht="25.5">
      <c r="A3326" s="61" t="s">
        <v>138</v>
      </c>
      <c r="B3326" s="6" t="s">
        <v>10</v>
      </c>
      <c r="C3326" s="10">
        <f>SUM(C3249:C3325)</f>
        <v>76295.42</v>
      </c>
      <c r="D3326" s="10">
        <f>SUM(D3248:D3325)</f>
        <v>83165.400000000009</v>
      </c>
      <c r="E3326" s="10">
        <f>SUM(E3247:E3325)</f>
        <v>90857.809999999983</v>
      </c>
      <c r="F3326" s="10">
        <f>SUM(F3246:F3325)</f>
        <v>93954.14</v>
      </c>
      <c r="G3326" s="10">
        <f>SUM(G3245:G3325)</f>
        <v>102469.08</v>
      </c>
      <c r="H3326" s="10">
        <f>SUM(H3239:H3325)</f>
        <v>111903.21</v>
      </c>
      <c r="I3326" s="10">
        <f>SUM(I3239:I3325)</f>
        <v>118724.83999999998</v>
      </c>
      <c r="J3326" s="10">
        <f t="shared" ref="J3326" si="65">SUM(J3239:J3325)</f>
        <v>125594.74999999999</v>
      </c>
      <c r="K3326" s="10">
        <f>SUM(K3239:K3325)</f>
        <v>136528.60999999996</v>
      </c>
      <c r="L3326" s="10">
        <f t="shared" ref="L3326" si="66">SUM(L3239:L3325)</f>
        <v>146011.12999999998</v>
      </c>
      <c r="M3326" s="10">
        <f>SUM(M3239:M3325)</f>
        <v>146011.12999999998</v>
      </c>
      <c r="N3326" s="10">
        <f>SUM(N3234:N3325)</f>
        <v>146011.12999999998</v>
      </c>
      <c r="O3326" s="10">
        <f>SUM(O3234:O3325)</f>
        <v>164228.18</v>
      </c>
      <c r="P3326" s="10">
        <f>SUM(P3234:P3325)</f>
        <v>164228.18</v>
      </c>
      <c r="Q3326" s="10">
        <f>SUM(Q3234:Q3325)</f>
        <v>164228.18</v>
      </c>
      <c r="R3326" s="10">
        <f>SUM(R3233:R3325)</f>
        <v>164228.18</v>
      </c>
      <c r="S3326" s="10">
        <f>SUM(S3233:S3325)</f>
        <v>164228.18</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v>0</v>
      </c>
    </row>
    <row r="3329" spans="1:19">
      <c r="A3329" s="34"/>
      <c r="B3329" s="5">
        <v>2021</v>
      </c>
      <c r="C3329" s="32"/>
      <c r="D3329" s="32"/>
      <c r="E3329" s="32"/>
      <c r="F3329" s="32"/>
      <c r="G3329" s="32"/>
      <c r="H3329" s="32"/>
      <c r="I3329" s="32"/>
      <c r="J3329" s="32"/>
      <c r="K3329" s="32"/>
      <c r="L3329" s="32"/>
      <c r="M3329" s="32"/>
      <c r="N3329" s="32"/>
      <c r="O3329" s="32"/>
      <c r="P3329" s="32"/>
      <c r="Q3329" s="32"/>
      <c r="R3329" s="33">
        <v>0</v>
      </c>
      <c r="S3329" s="33">
        <v>0</v>
      </c>
    </row>
    <row r="3330" spans="1:19">
      <c r="B3330" s="5">
        <v>2020</v>
      </c>
      <c r="C3330" s="32"/>
      <c r="D3330" s="32"/>
      <c r="E3330" s="32"/>
      <c r="F3330" s="32"/>
      <c r="G3330" s="32"/>
      <c r="H3330" s="32"/>
      <c r="I3330" s="32"/>
      <c r="J3330" s="32"/>
      <c r="K3330" s="32"/>
      <c r="L3330" s="32"/>
      <c r="M3330" s="32"/>
      <c r="N3330" s="32"/>
      <c r="O3330" s="32"/>
      <c r="P3330" s="32"/>
      <c r="Q3330" s="33">
        <v>0</v>
      </c>
      <c r="R3330" s="33">
        <v>0</v>
      </c>
      <c r="S3330" s="33">
        <v>0</v>
      </c>
    </row>
    <row r="3331" spans="1:19">
      <c r="A3331" s="36"/>
      <c r="B3331" s="5">
        <v>2019</v>
      </c>
      <c r="C3331" s="32"/>
      <c r="D3331" s="32"/>
      <c r="E3331" s="32"/>
      <c r="F3331" s="32"/>
      <c r="G3331" s="32"/>
      <c r="H3331" s="32"/>
      <c r="I3331" s="32"/>
      <c r="J3331" s="32"/>
      <c r="K3331" s="32"/>
      <c r="L3331" s="32"/>
      <c r="M3331" s="32"/>
      <c r="N3331" s="32"/>
      <c r="O3331" s="32"/>
      <c r="P3331" s="33">
        <v>0</v>
      </c>
      <c r="Q3331" s="33">
        <v>0</v>
      </c>
      <c r="R3331" s="33">
        <v>0</v>
      </c>
      <c r="S3331" s="33">
        <v>0</v>
      </c>
    </row>
    <row r="3332" spans="1:19">
      <c r="A3332" s="36"/>
      <c r="B3332" s="5">
        <v>2018</v>
      </c>
      <c r="C3332" s="32"/>
      <c r="D3332" s="32"/>
      <c r="E3332" s="32"/>
      <c r="F3332" s="32"/>
      <c r="G3332" s="32"/>
      <c r="H3332" s="32"/>
      <c r="I3332" s="32"/>
      <c r="J3332" s="32"/>
      <c r="K3332" s="32"/>
      <c r="L3332" s="32"/>
      <c r="M3332" s="32"/>
      <c r="N3332" s="32"/>
      <c r="O3332" s="33">
        <v>0</v>
      </c>
      <c r="P3332" s="33">
        <v>0</v>
      </c>
      <c r="Q3332" s="33">
        <v>0</v>
      </c>
      <c r="R3332" s="33">
        <v>0</v>
      </c>
      <c r="S3332" s="33">
        <v>0</v>
      </c>
    </row>
    <row r="3333" spans="1:19">
      <c r="A3333" s="36"/>
      <c r="B3333" s="5">
        <v>2017</v>
      </c>
      <c r="C3333" s="32"/>
      <c r="D3333" s="32"/>
      <c r="E3333" s="32"/>
      <c r="F3333" s="32"/>
      <c r="G3333" s="32"/>
      <c r="H3333" s="32"/>
      <c r="I3333" s="32"/>
      <c r="J3333" s="32"/>
      <c r="K3333" s="32"/>
      <c r="L3333" s="32"/>
      <c r="M3333" s="32"/>
      <c r="N3333" s="33">
        <v>0</v>
      </c>
      <c r="O3333" s="33">
        <v>0</v>
      </c>
      <c r="P3333" s="33">
        <v>0</v>
      </c>
      <c r="Q3333" s="33">
        <v>0</v>
      </c>
      <c r="R3333" s="33">
        <v>0</v>
      </c>
      <c r="S3333" s="33">
        <v>0</v>
      </c>
    </row>
    <row r="3334" spans="1:19">
      <c r="B3334" s="5">
        <v>2016</v>
      </c>
      <c r="C3334" s="32"/>
      <c r="D3334" s="32"/>
      <c r="E3334" s="32"/>
      <c r="F3334" s="32"/>
      <c r="G3334" s="32"/>
      <c r="H3334" s="32"/>
      <c r="I3334" s="32"/>
      <c r="J3334" s="32"/>
      <c r="K3334" s="32"/>
      <c r="L3334" s="32"/>
      <c r="M3334" s="33">
        <v>0</v>
      </c>
      <c r="N3334" s="33">
        <v>0</v>
      </c>
      <c r="O3334" s="33">
        <v>0</v>
      </c>
      <c r="P3334" s="33">
        <v>0</v>
      </c>
      <c r="Q3334" s="33">
        <v>0</v>
      </c>
      <c r="R3334" s="33">
        <v>0</v>
      </c>
      <c r="S3334" s="33">
        <v>0</v>
      </c>
    </row>
    <row r="3335" spans="1:19">
      <c r="B3335" s="5">
        <v>2015</v>
      </c>
      <c r="C3335" s="32"/>
      <c r="D3335" s="32"/>
      <c r="E3335" s="32"/>
      <c r="F3335" s="32"/>
      <c r="G3335" s="32"/>
      <c r="H3335" s="32"/>
      <c r="I3335" s="32"/>
      <c r="J3335" s="32"/>
      <c r="K3335" s="32"/>
      <c r="L3335" s="33">
        <v>0</v>
      </c>
      <c r="M3335" s="33">
        <v>0</v>
      </c>
      <c r="N3335" s="33">
        <v>0</v>
      </c>
      <c r="O3335" s="33">
        <v>0</v>
      </c>
      <c r="P3335" s="33">
        <v>0</v>
      </c>
      <c r="Q3335" s="33">
        <v>0</v>
      </c>
      <c r="R3335" s="33">
        <v>0</v>
      </c>
      <c r="S3335" s="33">
        <v>0</v>
      </c>
    </row>
    <row r="3336" spans="1:19">
      <c r="B3336" s="5">
        <v>2014</v>
      </c>
      <c r="C3336" s="32"/>
      <c r="D3336" s="32"/>
      <c r="E3336" s="32"/>
      <c r="F3336" s="32"/>
      <c r="G3336" s="32"/>
      <c r="H3336" s="32"/>
      <c r="I3336" s="32"/>
      <c r="J3336" s="32"/>
      <c r="K3336" s="33">
        <v>0</v>
      </c>
      <c r="L3336" s="33">
        <v>0</v>
      </c>
      <c r="M3336" s="33">
        <v>0</v>
      </c>
      <c r="N3336" s="33">
        <v>0</v>
      </c>
      <c r="O3336" s="33">
        <v>0</v>
      </c>
      <c r="P3336" s="33">
        <v>0</v>
      </c>
      <c r="Q3336" s="33">
        <v>0</v>
      </c>
      <c r="R3336" s="33">
        <v>0</v>
      </c>
      <c r="S3336" s="33">
        <v>0</v>
      </c>
    </row>
    <row r="3337" spans="1:19">
      <c r="B3337" s="5">
        <v>2013</v>
      </c>
      <c r="C3337" s="32"/>
      <c r="D3337" s="32"/>
      <c r="E3337" s="32"/>
      <c r="F3337" s="32"/>
      <c r="G3337" s="32"/>
      <c r="H3337" s="32"/>
      <c r="I3337" s="32"/>
      <c r="J3337" s="33">
        <v>0</v>
      </c>
      <c r="K3337" s="33">
        <v>0</v>
      </c>
      <c r="L3337" s="33">
        <v>0</v>
      </c>
      <c r="M3337" s="33">
        <v>0</v>
      </c>
      <c r="N3337" s="33">
        <v>0</v>
      </c>
      <c r="O3337" s="33">
        <v>0</v>
      </c>
      <c r="P3337" s="33">
        <v>0</v>
      </c>
      <c r="Q3337" s="33">
        <v>0</v>
      </c>
      <c r="R3337" s="33">
        <v>0</v>
      </c>
      <c r="S3337" s="33">
        <v>0</v>
      </c>
    </row>
    <row r="3338" spans="1:19">
      <c r="B3338" s="5">
        <v>2012</v>
      </c>
      <c r="C3338" s="32"/>
      <c r="D3338" s="32"/>
      <c r="E3338" s="32"/>
      <c r="F3338" s="32"/>
      <c r="G3338" s="32"/>
      <c r="H3338" s="32"/>
      <c r="I3338" s="33">
        <v>0</v>
      </c>
      <c r="J3338" s="33">
        <v>0</v>
      </c>
      <c r="K3338" s="33">
        <v>0</v>
      </c>
      <c r="L3338" s="33">
        <v>0</v>
      </c>
      <c r="M3338" s="33">
        <v>0</v>
      </c>
      <c r="N3338" s="33">
        <v>0</v>
      </c>
      <c r="O3338" s="33">
        <v>0</v>
      </c>
      <c r="P3338" s="33">
        <v>0</v>
      </c>
      <c r="Q3338" s="33">
        <v>0</v>
      </c>
      <c r="R3338" s="33">
        <v>0</v>
      </c>
      <c r="S3338" s="33">
        <v>0</v>
      </c>
    </row>
    <row r="3339" spans="1:19">
      <c r="B3339" s="5">
        <v>2011</v>
      </c>
      <c r="C3339" s="32"/>
      <c r="D3339" s="32"/>
      <c r="E3339" s="32"/>
      <c r="F3339" s="32"/>
      <c r="G3339" s="32"/>
      <c r="H3339" s="33">
        <v>0</v>
      </c>
      <c r="I3339" s="33">
        <v>0</v>
      </c>
      <c r="J3339" s="33">
        <v>0</v>
      </c>
      <c r="K3339" s="33">
        <v>0</v>
      </c>
      <c r="L3339" s="33">
        <v>0</v>
      </c>
      <c r="M3339" s="33">
        <v>0</v>
      </c>
      <c r="N3339" s="33">
        <v>0</v>
      </c>
      <c r="O3339" s="33">
        <v>0</v>
      </c>
      <c r="P3339" s="33">
        <v>0</v>
      </c>
      <c r="Q3339" s="33">
        <v>0</v>
      </c>
      <c r="R3339" s="33">
        <v>0</v>
      </c>
      <c r="S3339" s="33">
        <v>0</v>
      </c>
    </row>
    <row r="3340" spans="1:19">
      <c r="B3340" s="5">
        <v>2010</v>
      </c>
      <c r="C3340" s="32"/>
      <c r="D3340" s="32"/>
      <c r="E3340" s="32"/>
      <c r="F3340" s="32"/>
      <c r="G3340" s="33">
        <v>0</v>
      </c>
      <c r="H3340" s="33">
        <v>0</v>
      </c>
      <c r="I3340" s="33">
        <v>0</v>
      </c>
      <c r="J3340" s="33">
        <v>0</v>
      </c>
      <c r="K3340" s="33">
        <v>0</v>
      </c>
      <c r="L3340" s="33">
        <v>0</v>
      </c>
      <c r="M3340" s="33">
        <v>0</v>
      </c>
      <c r="N3340" s="33">
        <v>0</v>
      </c>
      <c r="O3340" s="33">
        <v>0</v>
      </c>
      <c r="P3340" s="33">
        <v>0</v>
      </c>
      <c r="Q3340" s="33">
        <v>0</v>
      </c>
      <c r="R3340" s="33">
        <v>0</v>
      </c>
      <c r="S3340" s="33">
        <v>0</v>
      </c>
    </row>
    <row r="3341" spans="1:19">
      <c r="B3341" s="5">
        <v>2009</v>
      </c>
      <c r="C3341" s="32"/>
      <c r="D3341" s="32"/>
      <c r="E3341" s="32"/>
      <c r="F3341" s="33">
        <v>0</v>
      </c>
      <c r="G3341" s="33">
        <v>0</v>
      </c>
      <c r="H3341" s="33">
        <v>0</v>
      </c>
      <c r="I3341" s="33">
        <v>0</v>
      </c>
      <c r="J3341" s="33">
        <v>0</v>
      </c>
      <c r="K3341" s="33">
        <v>0</v>
      </c>
      <c r="L3341" s="33">
        <v>0</v>
      </c>
      <c r="M3341" s="33">
        <v>0</v>
      </c>
      <c r="N3341" s="33">
        <v>0</v>
      </c>
      <c r="O3341" s="33">
        <v>0</v>
      </c>
      <c r="P3341" s="33">
        <v>0</v>
      </c>
      <c r="Q3341" s="33">
        <v>0</v>
      </c>
      <c r="R3341" s="33">
        <v>0</v>
      </c>
      <c r="S3341" s="33">
        <v>0</v>
      </c>
    </row>
    <row r="3342" spans="1:19">
      <c r="B3342" s="5">
        <v>2008</v>
      </c>
      <c r="C3342" s="32"/>
      <c r="D3342" s="32"/>
      <c r="E3342" s="33">
        <v>0</v>
      </c>
      <c r="F3342" s="33">
        <v>0</v>
      </c>
      <c r="G3342" s="33">
        <v>0</v>
      </c>
      <c r="H3342" s="33">
        <v>0</v>
      </c>
      <c r="I3342" s="33">
        <v>0</v>
      </c>
      <c r="J3342" s="33">
        <v>0</v>
      </c>
      <c r="K3342" s="33">
        <v>0</v>
      </c>
      <c r="L3342" s="33">
        <v>0</v>
      </c>
      <c r="M3342" s="33">
        <v>0</v>
      </c>
      <c r="N3342" s="33">
        <v>0</v>
      </c>
      <c r="O3342" s="33">
        <v>0</v>
      </c>
      <c r="P3342" s="33">
        <v>0</v>
      </c>
      <c r="Q3342" s="33">
        <v>0</v>
      </c>
      <c r="R3342" s="33">
        <v>0</v>
      </c>
      <c r="S3342" s="33">
        <v>0</v>
      </c>
    </row>
    <row r="3343" spans="1:19">
      <c r="B3343" s="5">
        <v>2007</v>
      </c>
      <c r="C3343" s="32"/>
      <c r="D3343" s="33">
        <v>0</v>
      </c>
      <c r="E3343" s="33">
        <v>0</v>
      </c>
      <c r="F3343" s="33">
        <v>0</v>
      </c>
      <c r="G3343" s="33">
        <v>0</v>
      </c>
      <c r="H3343" s="33">
        <v>0</v>
      </c>
      <c r="I3343" s="33">
        <v>0</v>
      </c>
      <c r="J3343" s="33">
        <v>0</v>
      </c>
      <c r="K3343" s="33">
        <v>0</v>
      </c>
      <c r="L3343" s="33">
        <v>0</v>
      </c>
      <c r="M3343" s="33">
        <v>0</v>
      </c>
      <c r="N3343" s="33">
        <v>0</v>
      </c>
      <c r="O3343" s="33">
        <v>0</v>
      </c>
      <c r="P3343" s="33">
        <v>0</v>
      </c>
      <c r="Q3343" s="33">
        <v>0</v>
      </c>
      <c r="R3343" s="33">
        <v>0</v>
      </c>
      <c r="S3343" s="33">
        <v>0</v>
      </c>
    </row>
    <row r="3344" spans="1:19">
      <c r="B3344" s="5">
        <v>2006</v>
      </c>
      <c r="C3344" s="33">
        <v>0</v>
      </c>
      <c r="D3344" s="33">
        <v>0</v>
      </c>
      <c r="E3344" s="33">
        <v>0</v>
      </c>
      <c r="F3344" s="33">
        <v>0</v>
      </c>
      <c r="G3344" s="33">
        <v>0</v>
      </c>
      <c r="H3344" s="33">
        <v>0</v>
      </c>
      <c r="I3344" s="33">
        <v>0</v>
      </c>
      <c r="J3344" s="33">
        <v>0</v>
      </c>
      <c r="K3344" s="33">
        <v>0</v>
      </c>
      <c r="L3344" s="33">
        <v>0</v>
      </c>
      <c r="M3344" s="33">
        <v>0</v>
      </c>
      <c r="N3344" s="33">
        <v>0</v>
      </c>
      <c r="O3344" s="33">
        <v>0</v>
      </c>
      <c r="P3344" s="33">
        <v>0</v>
      </c>
      <c r="Q3344" s="33">
        <v>0</v>
      </c>
      <c r="R3344" s="33">
        <v>0</v>
      </c>
      <c r="S3344" s="33">
        <v>0</v>
      </c>
    </row>
    <row r="3345" spans="2:19">
      <c r="B3345" s="5">
        <v>2005</v>
      </c>
      <c r="C3345" s="33">
        <v>0</v>
      </c>
      <c r="D3345" s="33">
        <v>0</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row>
    <row r="3346" spans="2:19">
      <c r="B3346" s="5">
        <v>2004</v>
      </c>
      <c r="C3346" s="33">
        <v>0</v>
      </c>
      <c r="D3346" s="33">
        <v>0</v>
      </c>
      <c r="E3346" s="33">
        <v>0</v>
      </c>
      <c r="F3346" s="33">
        <v>0</v>
      </c>
      <c r="G3346" s="33">
        <v>0</v>
      </c>
      <c r="H3346" s="33">
        <v>0</v>
      </c>
      <c r="I3346" s="33">
        <v>0</v>
      </c>
      <c r="J3346" s="33">
        <v>0</v>
      </c>
      <c r="K3346" s="33">
        <v>0</v>
      </c>
      <c r="L3346" s="33">
        <v>0</v>
      </c>
      <c r="M3346" s="33">
        <v>0</v>
      </c>
      <c r="N3346" s="33">
        <v>0</v>
      </c>
      <c r="O3346" s="33">
        <v>0</v>
      </c>
      <c r="P3346" s="33">
        <v>0</v>
      </c>
      <c r="Q3346" s="33">
        <v>0</v>
      </c>
      <c r="R3346" s="33">
        <v>0</v>
      </c>
      <c r="S3346" s="33">
        <v>0</v>
      </c>
    </row>
    <row r="3347" spans="2:19">
      <c r="B3347" s="5">
        <v>2003</v>
      </c>
      <c r="C3347" s="33">
        <v>0</v>
      </c>
      <c r="D3347" s="33">
        <v>0</v>
      </c>
      <c r="E3347" s="33">
        <v>0</v>
      </c>
      <c r="F3347" s="33">
        <v>0</v>
      </c>
      <c r="G3347" s="33">
        <v>0</v>
      </c>
      <c r="H3347" s="33">
        <v>0</v>
      </c>
      <c r="I3347" s="33">
        <v>0</v>
      </c>
      <c r="J3347" s="33">
        <v>0</v>
      </c>
      <c r="K3347" s="33">
        <v>0</v>
      </c>
      <c r="L3347" s="33">
        <v>0</v>
      </c>
      <c r="M3347" s="33">
        <v>0</v>
      </c>
      <c r="N3347" s="33">
        <v>0</v>
      </c>
      <c r="O3347" s="33">
        <v>0</v>
      </c>
      <c r="P3347" s="33">
        <v>0</v>
      </c>
      <c r="Q3347" s="33">
        <v>0</v>
      </c>
      <c r="R3347" s="33">
        <v>0</v>
      </c>
      <c r="S3347" s="33">
        <v>0</v>
      </c>
    </row>
    <row r="3348" spans="2:19">
      <c r="B3348" s="5">
        <v>2002</v>
      </c>
      <c r="C3348" s="33">
        <v>0</v>
      </c>
      <c r="D3348" s="33">
        <v>0</v>
      </c>
      <c r="E3348" s="33">
        <v>0</v>
      </c>
      <c r="F3348" s="33">
        <v>0</v>
      </c>
      <c r="G3348" s="33">
        <v>0</v>
      </c>
      <c r="H3348" s="33">
        <v>0</v>
      </c>
      <c r="I3348" s="33">
        <v>0</v>
      </c>
      <c r="J3348" s="33">
        <v>0</v>
      </c>
      <c r="K3348" s="33">
        <v>0</v>
      </c>
      <c r="L3348" s="33">
        <v>0</v>
      </c>
      <c r="M3348" s="33">
        <v>0</v>
      </c>
      <c r="N3348" s="33">
        <v>0</v>
      </c>
      <c r="O3348" s="33">
        <v>0</v>
      </c>
      <c r="P3348" s="33">
        <v>0</v>
      </c>
      <c r="Q3348" s="33">
        <v>0</v>
      </c>
      <c r="R3348" s="33">
        <v>0</v>
      </c>
      <c r="S3348" s="33">
        <v>0</v>
      </c>
    </row>
    <row r="3349" spans="2:19">
      <c r="B3349" s="5">
        <v>2001</v>
      </c>
      <c r="C3349" s="33">
        <v>0</v>
      </c>
      <c r="D3349" s="33">
        <v>0</v>
      </c>
      <c r="E3349" s="33">
        <v>0</v>
      </c>
      <c r="F3349" s="33">
        <v>0</v>
      </c>
      <c r="G3349" s="33">
        <v>0</v>
      </c>
      <c r="H3349" s="33">
        <v>0</v>
      </c>
      <c r="I3349" s="33">
        <v>0</v>
      </c>
      <c r="J3349" s="33">
        <v>0</v>
      </c>
      <c r="K3349" s="33">
        <v>0</v>
      </c>
      <c r="L3349" s="33">
        <v>0</v>
      </c>
      <c r="M3349" s="33">
        <v>0</v>
      </c>
      <c r="N3349" s="33">
        <v>0</v>
      </c>
      <c r="O3349" s="33">
        <v>0</v>
      </c>
      <c r="P3349" s="33">
        <v>0</v>
      </c>
      <c r="Q3349" s="33">
        <v>0</v>
      </c>
      <c r="R3349" s="33">
        <v>0</v>
      </c>
      <c r="S3349" s="33">
        <v>0</v>
      </c>
    </row>
    <row r="3350" spans="2:19">
      <c r="B3350" s="5">
        <v>2000</v>
      </c>
      <c r="C3350" s="33">
        <v>0</v>
      </c>
      <c r="D3350" s="33">
        <v>0</v>
      </c>
      <c r="E3350" s="33">
        <v>0</v>
      </c>
      <c r="F3350" s="33">
        <v>0</v>
      </c>
      <c r="G3350" s="33">
        <v>0</v>
      </c>
      <c r="H3350" s="33">
        <v>0</v>
      </c>
      <c r="I3350" s="33">
        <v>0</v>
      </c>
      <c r="J3350" s="33">
        <v>0</v>
      </c>
      <c r="K3350" s="33">
        <v>0</v>
      </c>
      <c r="L3350" s="33">
        <v>0</v>
      </c>
      <c r="M3350" s="33">
        <v>0</v>
      </c>
      <c r="N3350" s="33">
        <v>0</v>
      </c>
      <c r="O3350" s="33">
        <v>0</v>
      </c>
      <c r="P3350" s="33">
        <v>0</v>
      </c>
      <c r="Q3350" s="33">
        <v>0</v>
      </c>
      <c r="R3350" s="33">
        <v>0</v>
      </c>
      <c r="S3350" s="33">
        <v>0</v>
      </c>
    </row>
    <row r="3351" spans="2:19">
      <c r="B3351" s="5">
        <v>1999</v>
      </c>
      <c r="C3351" s="33">
        <v>0</v>
      </c>
      <c r="D3351" s="33">
        <v>0</v>
      </c>
      <c r="E3351" s="33">
        <v>0</v>
      </c>
      <c r="F3351" s="33">
        <v>0</v>
      </c>
      <c r="G3351" s="33">
        <v>0</v>
      </c>
      <c r="H3351" s="33">
        <v>0</v>
      </c>
      <c r="I3351" s="33">
        <v>0</v>
      </c>
      <c r="J3351" s="33">
        <v>0</v>
      </c>
      <c r="K3351" s="33">
        <v>0</v>
      </c>
      <c r="L3351" s="33">
        <v>0</v>
      </c>
      <c r="M3351" s="33">
        <v>0</v>
      </c>
      <c r="N3351" s="33">
        <v>0</v>
      </c>
      <c r="O3351" s="33">
        <v>0</v>
      </c>
      <c r="P3351" s="33">
        <v>0</v>
      </c>
      <c r="Q3351" s="33">
        <v>0</v>
      </c>
      <c r="R3351" s="33">
        <v>0</v>
      </c>
      <c r="S3351" s="33">
        <v>0</v>
      </c>
    </row>
    <row r="3352" spans="2:19">
      <c r="B3352" s="5">
        <v>1998</v>
      </c>
      <c r="C3352" s="33">
        <v>0</v>
      </c>
      <c r="D3352" s="33">
        <v>0</v>
      </c>
      <c r="E3352" s="33">
        <v>0</v>
      </c>
      <c r="F3352" s="33">
        <v>0</v>
      </c>
      <c r="G3352" s="33">
        <v>0</v>
      </c>
      <c r="H3352" s="33">
        <v>0</v>
      </c>
      <c r="I3352" s="33">
        <v>0</v>
      </c>
      <c r="J3352" s="33">
        <v>0</v>
      </c>
      <c r="K3352" s="33">
        <v>0</v>
      </c>
      <c r="L3352" s="33">
        <v>0</v>
      </c>
      <c r="M3352" s="33">
        <v>0</v>
      </c>
      <c r="N3352" s="33">
        <v>0</v>
      </c>
      <c r="O3352" s="33">
        <v>0</v>
      </c>
      <c r="P3352" s="33">
        <v>0</v>
      </c>
      <c r="Q3352" s="33">
        <v>0</v>
      </c>
      <c r="R3352" s="33">
        <v>0</v>
      </c>
      <c r="S3352" s="33">
        <v>0</v>
      </c>
    </row>
    <row r="3353" spans="2:19">
      <c r="B3353" s="5">
        <v>1997</v>
      </c>
      <c r="C3353" s="33">
        <v>0</v>
      </c>
      <c r="D3353" s="33">
        <v>0</v>
      </c>
      <c r="E3353" s="33">
        <v>0</v>
      </c>
      <c r="F3353" s="33">
        <v>0</v>
      </c>
      <c r="G3353" s="33">
        <v>0</v>
      </c>
      <c r="H3353" s="33">
        <v>0</v>
      </c>
      <c r="I3353" s="33">
        <v>0</v>
      </c>
      <c r="J3353" s="33">
        <v>0</v>
      </c>
      <c r="K3353" s="33">
        <v>0</v>
      </c>
      <c r="L3353" s="33">
        <v>0</v>
      </c>
      <c r="M3353" s="33">
        <v>0</v>
      </c>
      <c r="N3353" s="33">
        <v>0</v>
      </c>
      <c r="O3353" s="33">
        <v>0</v>
      </c>
      <c r="P3353" s="33">
        <v>0</v>
      </c>
      <c r="Q3353" s="33">
        <v>0</v>
      </c>
      <c r="R3353" s="33">
        <v>0</v>
      </c>
      <c r="S3353" s="33">
        <v>0</v>
      </c>
    </row>
    <row r="3354" spans="2:19">
      <c r="B3354" s="5">
        <v>1996</v>
      </c>
      <c r="C3354" s="33">
        <v>0</v>
      </c>
      <c r="D3354" s="33">
        <v>0</v>
      </c>
      <c r="E3354" s="33">
        <v>0</v>
      </c>
      <c r="F3354" s="33">
        <v>0</v>
      </c>
      <c r="G3354" s="33">
        <v>0</v>
      </c>
      <c r="H3354" s="33">
        <v>0</v>
      </c>
      <c r="I3354" s="33">
        <v>0</v>
      </c>
      <c r="J3354" s="33">
        <v>0</v>
      </c>
      <c r="K3354" s="33">
        <v>0</v>
      </c>
      <c r="L3354" s="33">
        <v>0</v>
      </c>
      <c r="M3354" s="33">
        <v>0</v>
      </c>
      <c r="N3354" s="33">
        <v>0</v>
      </c>
      <c r="O3354" s="33">
        <v>0</v>
      </c>
      <c r="P3354" s="33">
        <v>0</v>
      </c>
      <c r="Q3354" s="33">
        <v>0</v>
      </c>
      <c r="R3354" s="33">
        <v>0</v>
      </c>
      <c r="S3354" s="33">
        <v>0</v>
      </c>
    </row>
    <row r="3355" spans="2:19">
      <c r="B3355" s="5">
        <v>1995</v>
      </c>
      <c r="C3355" s="33">
        <v>0</v>
      </c>
      <c r="D3355" s="33">
        <v>0</v>
      </c>
      <c r="E3355" s="33">
        <v>0</v>
      </c>
      <c r="F3355" s="33">
        <v>0</v>
      </c>
      <c r="G3355" s="33">
        <v>0</v>
      </c>
      <c r="H3355" s="33">
        <v>0</v>
      </c>
      <c r="I3355" s="33">
        <v>0</v>
      </c>
      <c r="J3355" s="33">
        <v>0</v>
      </c>
      <c r="K3355" s="33">
        <v>0</v>
      </c>
      <c r="L3355" s="33">
        <v>0</v>
      </c>
      <c r="M3355" s="33">
        <v>0</v>
      </c>
      <c r="N3355" s="33">
        <v>0</v>
      </c>
      <c r="O3355" s="33">
        <v>0</v>
      </c>
      <c r="P3355" s="33">
        <v>0</v>
      </c>
      <c r="Q3355" s="33">
        <v>0</v>
      </c>
      <c r="R3355" s="33">
        <v>0</v>
      </c>
      <c r="S3355" s="33">
        <v>0</v>
      </c>
    </row>
    <row r="3356" spans="2:19">
      <c r="B3356" s="5">
        <v>1994</v>
      </c>
      <c r="C3356" s="33">
        <v>0</v>
      </c>
      <c r="D3356" s="33">
        <v>0</v>
      </c>
      <c r="E3356" s="33">
        <v>0</v>
      </c>
      <c r="F3356" s="33">
        <v>0</v>
      </c>
      <c r="G3356" s="33">
        <v>0</v>
      </c>
      <c r="H3356" s="33">
        <v>0</v>
      </c>
      <c r="I3356" s="33">
        <v>0</v>
      </c>
      <c r="J3356" s="33">
        <v>0</v>
      </c>
      <c r="K3356" s="33">
        <v>0</v>
      </c>
      <c r="L3356" s="33">
        <v>0</v>
      </c>
      <c r="M3356" s="33">
        <v>0</v>
      </c>
      <c r="N3356" s="33">
        <v>0</v>
      </c>
      <c r="O3356" s="33">
        <v>0</v>
      </c>
      <c r="P3356" s="33">
        <v>0</v>
      </c>
      <c r="Q3356" s="33">
        <v>0</v>
      </c>
      <c r="R3356" s="33">
        <v>0</v>
      </c>
      <c r="S3356" s="33">
        <v>0</v>
      </c>
    </row>
    <row r="3357" spans="2:19">
      <c r="B3357" s="5">
        <v>1993</v>
      </c>
      <c r="C3357" s="33">
        <v>0</v>
      </c>
      <c r="D3357" s="33">
        <v>0</v>
      </c>
      <c r="E3357" s="33">
        <v>0</v>
      </c>
      <c r="F3357" s="33">
        <v>0</v>
      </c>
      <c r="G3357" s="33">
        <v>0</v>
      </c>
      <c r="H3357" s="33">
        <v>0</v>
      </c>
      <c r="I3357" s="33">
        <v>0</v>
      </c>
      <c r="J3357" s="33">
        <v>0</v>
      </c>
      <c r="K3357" s="33">
        <v>0</v>
      </c>
      <c r="L3357" s="33">
        <v>0</v>
      </c>
      <c r="M3357" s="33">
        <v>0</v>
      </c>
      <c r="N3357" s="33">
        <v>0</v>
      </c>
      <c r="O3357" s="33">
        <v>0</v>
      </c>
      <c r="P3357" s="33">
        <v>0</v>
      </c>
      <c r="Q3357" s="33">
        <v>0</v>
      </c>
      <c r="R3357" s="33">
        <v>0</v>
      </c>
      <c r="S3357" s="33">
        <v>0</v>
      </c>
    </row>
    <row r="3358" spans="2:19">
      <c r="B3358" s="5">
        <v>1992</v>
      </c>
      <c r="C3358" s="33">
        <v>0</v>
      </c>
      <c r="D3358" s="33">
        <v>0</v>
      </c>
      <c r="E3358" s="33">
        <v>0</v>
      </c>
      <c r="F3358" s="33">
        <v>0</v>
      </c>
      <c r="G3358" s="33">
        <v>0</v>
      </c>
      <c r="H3358" s="33">
        <v>0</v>
      </c>
      <c r="I3358" s="33">
        <v>0</v>
      </c>
      <c r="J3358" s="33">
        <v>0</v>
      </c>
      <c r="K3358" s="33">
        <v>0</v>
      </c>
      <c r="L3358" s="33">
        <v>0</v>
      </c>
      <c r="M3358" s="33">
        <v>0</v>
      </c>
      <c r="N3358" s="33">
        <v>0</v>
      </c>
      <c r="O3358" s="33">
        <v>0</v>
      </c>
      <c r="P3358" s="33">
        <v>0</v>
      </c>
      <c r="Q3358" s="33">
        <v>0</v>
      </c>
      <c r="R3358" s="33">
        <v>0</v>
      </c>
      <c r="S3358" s="33">
        <v>0</v>
      </c>
    </row>
    <row r="3359" spans="2:19">
      <c r="B3359" s="5">
        <v>1991</v>
      </c>
      <c r="C3359" s="33">
        <v>0</v>
      </c>
      <c r="D3359" s="33">
        <v>0</v>
      </c>
      <c r="E3359" s="33">
        <v>0</v>
      </c>
      <c r="F3359" s="33">
        <v>0</v>
      </c>
      <c r="G3359" s="33">
        <v>0</v>
      </c>
      <c r="H3359" s="33">
        <v>0</v>
      </c>
      <c r="I3359" s="33">
        <v>0</v>
      </c>
      <c r="J3359" s="33">
        <v>0</v>
      </c>
      <c r="K3359" s="33">
        <v>0</v>
      </c>
      <c r="L3359" s="33">
        <v>0</v>
      </c>
      <c r="M3359" s="33">
        <v>0</v>
      </c>
      <c r="N3359" s="33">
        <v>0</v>
      </c>
      <c r="O3359" s="33">
        <v>0</v>
      </c>
      <c r="P3359" s="33">
        <v>0</v>
      </c>
      <c r="Q3359" s="33">
        <v>0</v>
      </c>
      <c r="R3359" s="33">
        <v>0</v>
      </c>
      <c r="S3359" s="33">
        <v>0</v>
      </c>
    </row>
    <row r="3360" spans="2:19">
      <c r="B3360" s="5">
        <v>1990</v>
      </c>
      <c r="C3360" s="33">
        <v>0</v>
      </c>
      <c r="D3360" s="33">
        <v>0</v>
      </c>
      <c r="E3360" s="33">
        <v>0</v>
      </c>
      <c r="F3360" s="33">
        <v>0</v>
      </c>
      <c r="G3360" s="33">
        <v>0</v>
      </c>
      <c r="H3360" s="33">
        <v>0</v>
      </c>
      <c r="I3360" s="33">
        <v>0</v>
      </c>
      <c r="J3360" s="33">
        <v>0</v>
      </c>
      <c r="K3360" s="33">
        <v>0</v>
      </c>
      <c r="L3360" s="33">
        <v>0</v>
      </c>
      <c r="M3360" s="33">
        <v>0</v>
      </c>
      <c r="N3360" s="33">
        <v>0</v>
      </c>
      <c r="O3360" s="33">
        <v>0</v>
      </c>
      <c r="P3360" s="33">
        <v>0</v>
      </c>
      <c r="Q3360" s="33">
        <v>0</v>
      </c>
      <c r="R3360" s="33">
        <v>0</v>
      </c>
      <c r="S3360" s="33">
        <v>0</v>
      </c>
    </row>
    <row r="3361" spans="2:19">
      <c r="B3361" s="5">
        <v>1989</v>
      </c>
      <c r="C3361" s="33">
        <v>0</v>
      </c>
      <c r="D3361" s="33">
        <v>0</v>
      </c>
      <c r="E3361" s="33">
        <v>0</v>
      </c>
      <c r="F3361" s="33">
        <v>0</v>
      </c>
      <c r="G3361" s="33">
        <v>0</v>
      </c>
      <c r="H3361" s="33">
        <v>0</v>
      </c>
      <c r="I3361" s="33">
        <v>0</v>
      </c>
      <c r="J3361" s="33">
        <v>0</v>
      </c>
      <c r="K3361" s="33">
        <v>0</v>
      </c>
      <c r="L3361" s="33">
        <v>0</v>
      </c>
      <c r="M3361" s="33">
        <v>0</v>
      </c>
      <c r="N3361" s="33">
        <v>0</v>
      </c>
      <c r="O3361" s="33">
        <v>0</v>
      </c>
      <c r="P3361" s="33">
        <v>0</v>
      </c>
      <c r="Q3361" s="33">
        <v>0</v>
      </c>
      <c r="R3361" s="33">
        <v>0</v>
      </c>
      <c r="S3361" s="33">
        <v>0</v>
      </c>
    </row>
    <row r="3362" spans="2:19">
      <c r="B3362" s="5">
        <v>1988</v>
      </c>
      <c r="C3362" s="33">
        <v>0</v>
      </c>
      <c r="D3362" s="33">
        <v>0</v>
      </c>
      <c r="E3362" s="33">
        <v>0</v>
      </c>
      <c r="F3362" s="33">
        <v>0</v>
      </c>
      <c r="G3362" s="33">
        <v>0</v>
      </c>
      <c r="H3362" s="33">
        <v>0</v>
      </c>
      <c r="I3362" s="33">
        <v>0</v>
      </c>
      <c r="J3362" s="33">
        <v>0</v>
      </c>
      <c r="K3362" s="33">
        <v>0</v>
      </c>
      <c r="L3362" s="33">
        <v>0</v>
      </c>
      <c r="M3362" s="33">
        <v>0</v>
      </c>
      <c r="N3362" s="33">
        <v>0</v>
      </c>
      <c r="O3362" s="33">
        <v>0</v>
      </c>
      <c r="P3362" s="33">
        <v>0</v>
      </c>
      <c r="Q3362" s="33">
        <v>0</v>
      </c>
      <c r="R3362" s="33">
        <v>0</v>
      </c>
      <c r="S3362" s="33">
        <v>0</v>
      </c>
    </row>
    <row r="3363" spans="2:19">
      <c r="B3363" s="5">
        <v>1987</v>
      </c>
      <c r="C3363" s="33">
        <v>0</v>
      </c>
      <c r="D3363" s="33">
        <v>0</v>
      </c>
      <c r="E3363" s="33">
        <v>0</v>
      </c>
      <c r="F3363" s="33">
        <v>0</v>
      </c>
      <c r="G3363" s="33">
        <v>0</v>
      </c>
      <c r="H3363" s="33">
        <v>0</v>
      </c>
      <c r="I3363" s="33">
        <v>0</v>
      </c>
      <c r="J3363" s="33">
        <v>0</v>
      </c>
      <c r="K3363" s="33">
        <v>0</v>
      </c>
      <c r="L3363" s="33">
        <v>0</v>
      </c>
      <c r="M3363" s="33">
        <v>0</v>
      </c>
      <c r="N3363" s="33">
        <v>0</v>
      </c>
      <c r="O3363" s="33">
        <v>0</v>
      </c>
      <c r="P3363" s="33">
        <v>0</v>
      </c>
      <c r="Q3363" s="33">
        <v>0</v>
      </c>
      <c r="R3363" s="33">
        <v>0</v>
      </c>
      <c r="S3363" s="33">
        <v>0</v>
      </c>
    </row>
    <row r="3364" spans="2:19">
      <c r="B3364" s="5">
        <v>1986</v>
      </c>
      <c r="C3364" s="33">
        <v>0</v>
      </c>
      <c r="D3364" s="33">
        <v>0</v>
      </c>
      <c r="E3364" s="33">
        <v>0</v>
      </c>
      <c r="F3364" s="33">
        <v>0</v>
      </c>
      <c r="G3364" s="33">
        <v>0</v>
      </c>
      <c r="H3364" s="33">
        <v>0</v>
      </c>
      <c r="I3364" s="33">
        <v>0</v>
      </c>
      <c r="J3364" s="33">
        <v>0</v>
      </c>
      <c r="K3364" s="33">
        <v>0</v>
      </c>
      <c r="L3364" s="33">
        <v>0</v>
      </c>
      <c r="M3364" s="33">
        <v>0</v>
      </c>
      <c r="N3364" s="33">
        <v>0</v>
      </c>
      <c r="O3364" s="33">
        <v>0</v>
      </c>
      <c r="P3364" s="33">
        <v>0</v>
      </c>
      <c r="Q3364" s="33">
        <v>0</v>
      </c>
      <c r="R3364" s="33">
        <v>0</v>
      </c>
      <c r="S3364" s="33">
        <v>0</v>
      </c>
    </row>
    <row r="3365" spans="2:19">
      <c r="B3365" s="5">
        <v>1985</v>
      </c>
      <c r="C3365" s="33">
        <v>0</v>
      </c>
      <c r="D3365" s="33">
        <v>0</v>
      </c>
      <c r="E3365" s="33">
        <v>0</v>
      </c>
      <c r="F3365" s="33">
        <v>0</v>
      </c>
      <c r="G3365" s="33">
        <v>0</v>
      </c>
      <c r="H3365" s="33">
        <v>0</v>
      </c>
      <c r="I3365" s="33">
        <v>0</v>
      </c>
      <c r="J3365" s="33">
        <v>0</v>
      </c>
      <c r="K3365" s="33">
        <v>0</v>
      </c>
      <c r="L3365" s="33">
        <v>0</v>
      </c>
      <c r="M3365" s="33">
        <v>0</v>
      </c>
      <c r="N3365" s="33">
        <v>0</v>
      </c>
      <c r="O3365" s="33">
        <v>0</v>
      </c>
      <c r="P3365" s="33">
        <v>0</v>
      </c>
      <c r="Q3365" s="33">
        <v>0</v>
      </c>
      <c r="R3365" s="33">
        <v>0</v>
      </c>
      <c r="S3365" s="33">
        <v>0</v>
      </c>
    </row>
    <row r="3366" spans="2:19">
      <c r="B3366" s="5">
        <v>1984</v>
      </c>
      <c r="C3366" s="33">
        <v>0</v>
      </c>
      <c r="D3366" s="33">
        <v>0</v>
      </c>
      <c r="E3366" s="33">
        <v>0</v>
      </c>
      <c r="F3366" s="33">
        <v>0</v>
      </c>
      <c r="G3366" s="33">
        <v>0</v>
      </c>
      <c r="H3366" s="33">
        <v>0</v>
      </c>
      <c r="I3366" s="33">
        <v>0</v>
      </c>
      <c r="J3366" s="33">
        <v>0</v>
      </c>
      <c r="K3366" s="33">
        <v>0</v>
      </c>
      <c r="L3366" s="33">
        <v>0</v>
      </c>
      <c r="M3366" s="33">
        <v>0</v>
      </c>
      <c r="N3366" s="33">
        <v>0</v>
      </c>
      <c r="O3366" s="33">
        <v>0</v>
      </c>
      <c r="P3366" s="33">
        <v>0</v>
      </c>
      <c r="Q3366" s="33">
        <v>0</v>
      </c>
      <c r="R3366" s="33">
        <v>0</v>
      </c>
      <c r="S3366" s="33">
        <v>0</v>
      </c>
    </row>
    <row r="3367" spans="2:19">
      <c r="B3367" s="5">
        <v>1983</v>
      </c>
      <c r="C3367" s="33">
        <v>0</v>
      </c>
      <c r="D3367" s="33">
        <v>0</v>
      </c>
      <c r="E3367" s="33">
        <v>0</v>
      </c>
      <c r="F3367" s="33">
        <v>0</v>
      </c>
      <c r="G3367" s="33">
        <v>0</v>
      </c>
      <c r="H3367" s="33">
        <v>0</v>
      </c>
      <c r="I3367" s="33">
        <v>0</v>
      </c>
      <c r="J3367" s="33">
        <v>0</v>
      </c>
      <c r="K3367" s="33">
        <v>0</v>
      </c>
      <c r="L3367" s="33">
        <v>0</v>
      </c>
      <c r="M3367" s="33">
        <v>0</v>
      </c>
      <c r="N3367" s="33">
        <v>0</v>
      </c>
      <c r="O3367" s="33">
        <v>0</v>
      </c>
      <c r="P3367" s="33">
        <v>0</v>
      </c>
      <c r="Q3367" s="33">
        <v>0</v>
      </c>
      <c r="R3367" s="33">
        <v>0</v>
      </c>
      <c r="S3367" s="33">
        <v>0</v>
      </c>
    </row>
    <row r="3368" spans="2:19">
      <c r="B3368" s="5">
        <v>1982</v>
      </c>
      <c r="C3368" s="33">
        <v>0</v>
      </c>
      <c r="D3368" s="33">
        <v>0</v>
      </c>
      <c r="E3368" s="33">
        <v>0</v>
      </c>
      <c r="F3368" s="33">
        <v>0</v>
      </c>
      <c r="G3368" s="33">
        <v>0</v>
      </c>
      <c r="H3368" s="33">
        <v>0</v>
      </c>
      <c r="I3368" s="33">
        <v>0</v>
      </c>
      <c r="J3368" s="33">
        <v>0</v>
      </c>
      <c r="K3368" s="33">
        <v>0</v>
      </c>
      <c r="L3368" s="33">
        <v>0</v>
      </c>
      <c r="M3368" s="33">
        <v>0</v>
      </c>
      <c r="N3368" s="33">
        <v>0</v>
      </c>
      <c r="O3368" s="33">
        <v>0</v>
      </c>
      <c r="P3368" s="33">
        <v>0</v>
      </c>
      <c r="Q3368" s="33">
        <v>0</v>
      </c>
      <c r="R3368" s="33">
        <v>0</v>
      </c>
      <c r="S3368" s="33">
        <v>0</v>
      </c>
    </row>
    <row r="3369" spans="2:19">
      <c r="B3369" s="5">
        <v>1981</v>
      </c>
      <c r="C3369" s="33">
        <v>0</v>
      </c>
      <c r="D3369" s="33">
        <v>0</v>
      </c>
      <c r="E3369" s="33">
        <v>0</v>
      </c>
      <c r="F3369" s="33">
        <v>0</v>
      </c>
      <c r="G3369" s="33">
        <v>0</v>
      </c>
      <c r="H3369" s="33">
        <v>0</v>
      </c>
      <c r="I3369" s="33">
        <v>0</v>
      </c>
      <c r="J3369" s="33">
        <v>0</v>
      </c>
      <c r="K3369" s="33">
        <v>0</v>
      </c>
      <c r="L3369" s="33">
        <v>0</v>
      </c>
      <c r="M3369" s="33">
        <v>0</v>
      </c>
      <c r="N3369" s="33">
        <v>0</v>
      </c>
      <c r="O3369" s="33">
        <v>0</v>
      </c>
      <c r="P3369" s="33">
        <v>0</v>
      </c>
      <c r="Q3369" s="33">
        <v>0</v>
      </c>
      <c r="R3369" s="33">
        <v>0</v>
      </c>
      <c r="S3369" s="33">
        <v>0</v>
      </c>
    </row>
    <row r="3370" spans="2:19">
      <c r="B3370" s="5">
        <v>1980</v>
      </c>
      <c r="C3370" s="33">
        <v>0</v>
      </c>
      <c r="D3370" s="33">
        <v>0</v>
      </c>
      <c r="E3370" s="33">
        <v>0</v>
      </c>
      <c r="F3370" s="33">
        <v>0</v>
      </c>
      <c r="G3370" s="33">
        <v>0</v>
      </c>
      <c r="H3370" s="33">
        <v>0</v>
      </c>
      <c r="I3370" s="33">
        <v>0</v>
      </c>
      <c r="J3370" s="33">
        <v>0</v>
      </c>
      <c r="K3370" s="33">
        <v>0</v>
      </c>
      <c r="L3370" s="33">
        <v>0</v>
      </c>
      <c r="M3370" s="33">
        <v>0</v>
      </c>
      <c r="N3370" s="33">
        <v>0</v>
      </c>
      <c r="O3370" s="33">
        <v>0</v>
      </c>
      <c r="P3370" s="33">
        <v>0</v>
      </c>
      <c r="Q3370" s="33">
        <v>0</v>
      </c>
      <c r="R3370" s="33">
        <v>0</v>
      </c>
      <c r="S3370" s="33">
        <v>0</v>
      </c>
    </row>
    <row r="3371" spans="2:19">
      <c r="B3371" s="5">
        <v>1979</v>
      </c>
      <c r="C3371" s="33">
        <v>0</v>
      </c>
      <c r="D3371" s="33">
        <v>0</v>
      </c>
      <c r="E3371" s="33">
        <v>0</v>
      </c>
      <c r="F3371" s="33">
        <v>0</v>
      </c>
      <c r="G3371" s="33">
        <v>0</v>
      </c>
      <c r="H3371" s="33">
        <v>0</v>
      </c>
      <c r="I3371" s="33">
        <v>0</v>
      </c>
      <c r="J3371" s="33">
        <v>0</v>
      </c>
      <c r="K3371" s="33">
        <v>0</v>
      </c>
      <c r="L3371" s="33">
        <v>0</v>
      </c>
      <c r="M3371" s="33">
        <v>0</v>
      </c>
      <c r="N3371" s="33">
        <v>0</v>
      </c>
      <c r="O3371" s="33">
        <v>0</v>
      </c>
      <c r="P3371" s="33">
        <v>0</v>
      </c>
      <c r="Q3371" s="33">
        <v>0</v>
      </c>
      <c r="R3371" s="33">
        <v>0</v>
      </c>
      <c r="S3371" s="33">
        <v>0</v>
      </c>
    </row>
    <row r="3372" spans="2:19">
      <c r="B3372" s="5">
        <v>1978</v>
      </c>
      <c r="C3372" s="33">
        <v>0</v>
      </c>
      <c r="D3372" s="33">
        <v>0</v>
      </c>
      <c r="E3372" s="33">
        <v>0</v>
      </c>
      <c r="F3372" s="33">
        <v>0</v>
      </c>
      <c r="G3372" s="33">
        <v>0</v>
      </c>
      <c r="H3372" s="33">
        <v>0</v>
      </c>
      <c r="I3372" s="33">
        <v>0</v>
      </c>
      <c r="J3372" s="33">
        <v>0</v>
      </c>
      <c r="K3372" s="33">
        <v>0</v>
      </c>
      <c r="L3372" s="33">
        <v>0</v>
      </c>
      <c r="M3372" s="33">
        <v>0</v>
      </c>
      <c r="N3372" s="33">
        <v>0</v>
      </c>
      <c r="O3372" s="33">
        <v>0</v>
      </c>
      <c r="P3372" s="33">
        <v>0</v>
      </c>
      <c r="Q3372" s="33">
        <v>0</v>
      </c>
      <c r="R3372" s="33">
        <v>0</v>
      </c>
      <c r="S3372" s="33">
        <v>0</v>
      </c>
    </row>
    <row r="3373" spans="2:19">
      <c r="B3373" s="5">
        <v>1977</v>
      </c>
      <c r="C3373" s="33">
        <v>0</v>
      </c>
      <c r="D3373" s="33">
        <v>0</v>
      </c>
      <c r="E3373" s="33">
        <v>0</v>
      </c>
      <c r="F3373" s="33">
        <v>0</v>
      </c>
      <c r="G3373" s="33">
        <v>0</v>
      </c>
      <c r="H3373" s="33">
        <v>0</v>
      </c>
      <c r="I3373" s="33">
        <v>0</v>
      </c>
      <c r="J3373" s="33">
        <v>0</v>
      </c>
      <c r="K3373" s="33">
        <v>0</v>
      </c>
      <c r="L3373" s="33">
        <v>0</v>
      </c>
      <c r="M3373" s="33">
        <v>0</v>
      </c>
      <c r="N3373" s="33">
        <v>0</v>
      </c>
      <c r="O3373" s="33">
        <v>0</v>
      </c>
      <c r="P3373" s="33">
        <v>0</v>
      </c>
      <c r="Q3373" s="33">
        <v>0</v>
      </c>
      <c r="R3373" s="33">
        <v>0</v>
      </c>
      <c r="S3373" s="33">
        <v>0</v>
      </c>
    </row>
    <row r="3374" spans="2:19">
      <c r="B3374" s="5">
        <v>1976</v>
      </c>
      <c r="C3374" s="33">
        <v>0</v>
      </c>
      <c r="D3374" s="33">
        <v>0</v>
      </c>
      <c r="E3374" s="33">
        <v>0</v>
      </c>
      <c r="F3374" s="33">
        <v>0</v>
      </c>
      <c r="G3374" s="33">
        <v>0</v>
      </c>
      <c r="H3374" s="33">
        <v>0</v>
      </c>
      <c r="I3374" s="33">
        <v>0</v>
      </c>
      <c r="J3374" s="33">
        <v>0</v>
      </c>
      <c r="K3374" s="33">
        <v>0</v>
      </c>
      <c r="L3374" s="33">
        <v>0</v>
      </c>
      <c r="M3374" s="33">
        <v>0</v>
      </c>
      <c r="N3374" s="33">
        <v>0</v>
      </c>
      <c r="O3374" s="33">
        <v>0</v>
      </c>
      <c r="P3374" s="33">
        <v>0</v>
      </c>
      <c r="Q3374" s="33">
        <v>0</v>
      </c>
      <c r="R3374" s="33">
        <v>0</v>
      </c>
      <c r="S3374" s="33">
        <v>0</v>
      </c>
    </row>
    <row r="3375" spans="2:19">
      <c r="B3375" s="5">
        <v>1975</v>
      </c>
      <c r="C3375" s="33">
        <v>0</v>
      </c>
      <c r="D3375" s="33">
        <v>0</v>
      </c>
      <c r="E3375" s="33">
        <v>0</v>
      </c>
      <c r="F3375" s="33">
        <v>0</v>
      </c>
      <c r="G3375" s="33">
        <v>0</v>
      </c>
      <c r="H3375" s="33">
        <v>0</v>
      </c>
      <c r="I3375" s="33">
        <v>0</v>
      </c>
      <c r="J3375" s="33">
        <v>0</v>
      </c>
      <c r="K3375" s="33">
        <v>0</v>
      </c>
      <c r="L3375" s="33">
        <v>0</v>
      </c>
      <c r="M3375" s="33">
        <v>0</v>
      </c>
      <c r="N3375" s="33">
        <v>0</v>
      </c>
      <c r="O3375" s="33">
        <v>0</v>
      </c>
      <c r="P3375" s="33">
        <v>0</v>
      </c>
      <c r="Q3375" s="33">
        <v>0</v>
      </c>
      <c r="R3375" s="33">
        <v>0</v>
      </c>
      <c r="S3375" s="33">
        <v>0</v>
      </c>
    </row>
    <row r="3376" spans="2:19">
      <c r="B3376" s="5">
        <v>1974</v>
      </c>
      <c r="C3376" s="33">
        <v>0</v>
      </c>
      <c r="D3376" s="33">
        <v>0</v>
      </c>
      <c r="E3376" s="33">
        <v>0</v>
      </c>
      <c r="F3376" s="33">
        <v>0</v>
      </c>
      <c r="G3376" s="33">
        <v>0</v>
      </c>
      <c r="H3376" s="33">
        <v>0</v>
      </c>
      <c r="I3376" s="33">
        <v>0</v>
      </c>
      <c r="J3376" s="33">
        <v>0</v>
      </c>
      <c r="K3376" s="33">
        <v>0</v>
      </c>
      <c r="L3376" s="33">
        <v>0</v>
      </c>
      <c r="M3376" s="33">
        <v>0</v>
      </c>
      <c r="N3376" s="33">
        <v>0</v>
      </c>
      <c r="O3376" s="33">
        <v>0</v>
      </c>
      <c r="P3376" s="33">
        <v>0</v>
      </c>
      <c r="Q3376" s="33">
        <v>0</v>
      </c>
      <c r="R3376" s="33">
        <v>0</v>
      </c>
      <c r="S3376" s="33">
        <v>0</v>
      </c>
    </row>
    <row r="3377" spans="2:19">
      <c r="B3377" s="5">
        <v>1973</v>
      </c>
      <c r="C3377" s="33">
        <v>0</v>
      </c>
      <c r="D3377" s="33">
        <v>0</v>
      </c>
      <c r="E3377" s="33">
        <v>0</v>
      </c>
      <c r="F3377" s="33">
        <v>0</v>
      </c>
      <c r="G3377" s="33">
        <v>0</v>
      </c>
      <c r="H3377" s="33">
        <v>0</v>
      </c>
      <c r="I3377" s="33">
        <v>0</v>
      </c>
      <c r="J3377" s="33">
        <v>0</v>
      </c>
      <c r="K3377" s="33">
        <v>0</v>
      </c>
      <c r="L3377" s="33">
        <v>0</v>
      </c>
      <c r="M3377" s="33">
        <v>0</v>
      </c>
      <c r="N3377" s="33">
        <v>0</v>
      </c>
      <c r="O3377" s="33">
        <v>0</v>
      </c>
      <c r="P3377" s="33">
        <v>0</v>
      </c>
      <c r="Q3377" s="33">
        <v>0</v>
      </c>
      <c r="R3377" s="33">
        <v>0</v>
      </c>
      <c r="S3377" s="33">
        <v>0</v>
      </c>
    </row>
    <row r="3378" spans="2:19">
      <c r="B3378" s="5">
        <v>1972</v>
      </c>
      <c r="C3378" s="33">
        <v>0</v>
      </c>
      <c r="D3378" s="33">
        <v>0</v>
      </c>
      <c r="E3378" s="33">
        <v>0</v>
      </c>
      <c r="F3378" s="33">
        <v>0</v>
      </c>
      <c r="G3378" s="33">
        <v>0</v>
      </c>
      <c r="H3378" s="33">
        <v>0</v>
      </c>
      <c r="I3378" s="33">
        <v>0</v>
      </c>
      <c r="J3378" s="33">
        <v>0</v>
      </c>
      <c r="K3378" s="33">
        <v>0</v>
      </c>
      <c r="L3378" s="33">
        <v>0</v>
      </c>
      <c r="M3378" s="33">
        <v>0</v>
      </c>
      <c r="N3378" s="33">
        <v>0</v>
      </c>
      <c r="O3378" s="33">
        <v>0</v>
      </c>
      <c r="P3378" s="33">
        <v>0</v>
      </c>
      <c r="Q3378" s="33">
        <v>0</v>
      </c>
      <c r="R3378" s="33">
        <v>0</v>
      </c>
      <c r="S3378" s="33">
        <v>0</v>
      </c>
    </row>
    <row r="3379" spans="2:19">
      <c r="B3379" s="5">
        <v>1971</v>
      </c>
      <c r="C3379" s="33">
        <v>0</v>
      </c>
      <c r="D3379" s="33">
        <v>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row>
    <row r="3380" spans="2:19">
      <c r="B3380" s="5">
        <v>1970</v>
      </c>
      <c r="C3380" s="33">
        <v>0</v>
      </c>
      <c r="D3380" s="33">
        <v>0</v>
      </c>
      <c r="E3380" s="33">
        <v>0</v>
      </c>
      <c r="F3380" s="33">
        <v>0</v>
      </c>
      <c r="G3380" s="33">
        <v>0</v>
      </c>
      <c r="H3380" s="33">
        <v>0</v>
      </c>
      <c r="I3380" s="33">
        <v>0</v>
      </c>
      <c r="J3380" s="33">
        <v>0</v>
      </c>
      <c r="K3380" s="33">
        <v>0</v>
      </c>
      <c r="L3380" s="33">
        <v>0</v>
      </c>
      <c r="M3380" s="33">
        <v>0</v>
      </c>
      <c r="N3380" s="33">
        <v>0</v>
      </c>
      <c r="O3380" s="33">
        <v>0</v>
      </c>
      <c r="P3380" s="33">
        <v>0</v>
      </c>
      <c r="Q3380" s="33">
        <v>0</v>
      </c>
      <c r="R3380" s="33">
        <v>0</v>
      </c>
      <c r="S3380" s="33">
        <v>0</v>
      </c>
    </row>
    <row r="3381" spans="2:19">
      <c r="B3381" s="5">
        <v>1969</v>
      </c>
      <c r="C3381" s="33">
        <v>0</v>
      </c>
      <c r="D3381" s="33">
        <v>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row>
    <row r="3382" spans="2:19">
      <c r="B3382" s="5">
        <v>1968</v>
      </c>
      <c r="C3382" s="33">
        <v>0</v>
      </c>
      <c r="D3382" s="33">
        <v>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row>
    <row r="3383" spans="2:19">
      <c r="B3383" s="5">
        <v>1967</v>
      </c>
      <c r="C3383" s="33">
        <v>0</v>
      </c>
      <c r="D3383" s="33">
        <v>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row>
    <row r="3384" spans="2:19">
      <c r="B3384" s="5">
        <v>1966</v>
      </c>
      <c r="C3384" s="33">
        <v>0</v>
      </c>
      <c r="D3384" s="33">
        <v>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row>
    <row r="3385" spans="2:19">
      <c r="B3385" s="5">
        <v>1965</v>
      </c>
      <c r="C3385" s="33">
        <v>0</v>
      </c>
      <c r="D3385" s="33">
        <v>0</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row>
    <row r="3386" spans="2:19">
      <c r="B3386" s="5">
        <v>1964</v>
      </c>
      <c r="C3386" s="33">
        <v>0</v>
      </c>
      <c r="D3386" s="33">
        <v>0</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row>
    <row r="3387" spans="2:19">
      <c r="B3387" s="5">
        <v>1963</v>
      </c>
      <c r="C3387" s="33">
        <v>0</v>
      </c>
      <c r="D3387" s="33">
        <v>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row>
    <row r="3388" spans="2:19">
      <c r="B3388" s="5">
        <v>1962</v>
      </c>
      <c r="C3388" s="33">
        <v>0</v>
      </c>
      <c r="D3388" s="33">
        <v>0</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row>
    <row r="3389" spans="2:19">
      <c r="B3389" s="5">
        <v>1961</v>
      </c>
      <c r="C3389" s="33">
        <v>0</v>
      </c>
      <c r="D3389" s="33">
        <v>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row>
    <row r="3390" spans="2:19">
      <c r="B3390" s="5">
        <v>1960</v>
      </c>
      <c r="C3390" s="33">
        <v>0</v>
      </c>
      <c r="D3390" s="33">
        <v>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row>
    <row r="3391" spans="2:19">
      <c r="B3391" s="5">
        <v>1959</v>
      </c>
      <c r="C3391" s="33">
        <v>0</v>
      </c>
      <c r="D3391" s="33">
        <v>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row>
    <row r="3392" spans="2:19">
      <c r="B3392" s="5">
        <v>1958</v>
      </c>
      <c r="C3392" s="33">
        <v>0</v>
      </c>
      <c r="D3392" s="33">
        <v>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row>
    <row r="3393" spans="2:19">
      <c r="B3393" s="5">
        <v>1957</v>
      </c>
      <c r="C3393" s="33">
        <v>0</v>
      </c>
      <c r="D3393" s="33">
        <v>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row>
    <row r="3394" spans="2:19">
      <c r="B3394" s="5">
        <v>1956</v>
      </c>
      <c r="C3394" s="33">
        <v>0</v>
      </c>
      <c r="D3394" s="33">
        <v>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row>
    <row r="3395" spans="2:19">
      <c r="B3395" s="5">
        <v>1955</v>
      </c>
      <c r="C3395" s="33">
        <v>0</v>
      </c>
      <c r="D3395" s="33">
        <v>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row>
    <row r="3396" spans="2:19">
      <c r="B3396" s="5">
        <v>1954</v>
      </c>
      <c r="C3396" s="33">
        <v>0</v>
      </c>
      <c r="D3396" s="33">
        <v>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row>
    <row r="3397" spans="2:19">
      <c r="B3397" s="5">
        <v>1953</v>
      </c>
      <c r="C3397" s="33">
        <v>0</v>
      </c>
      <c r="D3397" s="33">
        <v>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row>
    <row r="3398" spans="2:19">
      <c r="B3398" s="5">
        <v>1952</v>
      </c>
      <c r="C3398" s="33">
        <v>0</v>
      </c>
      <c r="D3398" s="33">
        <v>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row>
    <row r="3399" spans="2:19">
      <c r="B3399" s="5">
        <v>1951</v>
      </c>
      <c r="C3399" s="33">
        <v>0</v>
      </c>
      <c r="D3399" s="33">
        <v>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row>
    <row r="3400" spans="2:19">
      <c r="B3400" s="5">
        <v>1950</v>
      </c>
      <c r="C3400" s="33">
        <v>0</v>
      </c>
      <c r="D3400" s="33">
        <v>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row>
    <row r="3401" spans="2:19">
      <c r="B3401" s="5">
        <v>1949</v>
      </c>
      <c r="C3401" s="33">
        <v>0</v>
      </c>
      <c r="D3401" s="33">
        <v>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row>
    <row r="3402" spans="2:19">
      <c r="B3402" s="5">
        <v>1948</v>
      </c>
      <c r="C3402" s="33">
        <v>0</v>
      </c>
      <c r="D3402" s="33">
        <v>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row>
    <row r="3403" spans="2:19">
      <c r="B3403" s="5">
        <v>1947</v>
      </c>
      <c r="C3403" s="33">
        <v>0</v>
      </c>
      <c r="D3403" s="33">
        <v>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row>
    <row r="3404" spans="2:19">
      <c r="B3404" s="5">
        <v>1946</v>
      </c>
      <c r="C3404" s="33">
        <v>0</v>
      </c>
      <c r="D3404" s="33">
        <v>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row>
    <row r="3405" spans="2:19">
      <c r="B3405" s="5">
        <v>1945</v>
      </c>
      <c r="C3405" s="33">
        <v>0</v>
      </c>
      <c r="D3405" s="33">
        <v>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row>
    <row r="3406" spans="2:19">
      <c r="B3406" s="5">
        <v>1944</v>
      </c>
      <c r="C3406" s="33">
        <v>0</v>
      </c>
      <c r="D3406" s="33">
        <v>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row>
    <row r="3407" spans="2:19">
      <c r="B3407" s="5">
        <v>1943</v>
      </c>
      <c r="C3407" s="33">
        <v>0</v>
      </c>
      <c r="D3407" s="33">
        <v>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row>
    <row r="3408" spans="2:19">
      <c r="B3408" s="5">
        <v>1942</v>
      </c>
      <c r="C3408" s="33">
        <v>0</v>
      </c>
      <c r="D3408" s="33">
        <v>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row>
    <row r="3409" spans="1:19">
      <c r="B3409" s="5">
        <v>1941</v>
      </c>
      <c r="C3409" s="33">
        <v>0</v>
      </c>
      <c r="D3409" s="33">
        <v>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row>
    <row r="3410" spans="1:19">
      <c r="B3410" s="5">
        <v>1940</v>
      </c>
      <c r="C3410" s="33">
        <v>0</v>
      </c>
      <c r="D3410" s="33">
        <v>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row>
    <row r="3411" spans="1:19">
      <c r="B3411" s="5">
        <v>1939</v>
      </c>
      <c r="C3411" s="33">
        <v>0</v>
      </c>
      <c r="D3411" s="33">
        <v>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row>
    <row r="3412" spans="1:19">
      <c r="B3412" s="5">
        <v>1938</v>
      </c>
      <c r="C3412" s="33">
        <v>0</v>
      </c>
      <c r="D3412" s="33">
        <v>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row>
    <row r="3413" spans="1:19">
      <c r="B3413" s="5">
        <v>1937</v>
      </c>
      <c r="C3413" s="33">
        <v>0</v>
      </c>
      <c r="D3413" s="33">
        <v>0</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row>
    <row r="3414" spans="1:19">
      <c r="B3414" s="5">
        <v>1936</v>
      </c>
      <c r="C3414" s="33">
        <v>0</v>
      </c>
      <c r="D3414" s="33">
        <v>0</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row>
    <row r="3415" spans="1:19">
      <c r="B3415" s="5">
        <v>1935</v>
      </c>
      <c r="C3415" s="33">
        <v>0</v>
      </c>
      <c r="D3415" s="33">
        <v>0</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row>
    <row r="3416" spans="1:19">
      <c r="B3416" s="5">
        <v>1934</v>
      </c>
      <c r="C3416" s="33">
        <v>0</v>
      </c>
      <c r="D3416" s="33">
        <v>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row>
    <row r="3417" spans="1:19">
      <c r="B3417" s="5">
        <v>1933</v>
      </c>
      <c r="C3417" s="33">
        <v>0</v>
      </c>
      <c r="D3417" s="33">
        <v>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row>
    <row r="3418" spans="1:19">
      <c r="B3418" s="5">
        <v>1932</v>
      </c>
      <c r="C3418" s="33">
        <v>0</v>
      </c>
      <c r="D3418" s="33">
        <v>0</v>
      </c>
      <c r="E3418" s="33">
        <v>0</v>
      </c>
      <c r="F3418" s="33">
        <v>0</v>
      </c>
      <c r="G3418" s="33">
        <v>0</v>
      </c>
      <c r="H3418" s="33">
        <v>0</v>
      </c>
      <c r="I3418" s="33">
        <v>0</v>
      </c>
      <c r="J3418" s="33">
        <v>0</v>
      </c>
      <c r="K3418" s="33">
        <v>0</v>
      </c>
      <c r="L3418" s="33">
        <v>0</v>
      </c>
      <c r="M3418" s="33">
        <v>0</v>
      </c>
      <c r="N3418" s="33">
        <v>0</v>
      </c>
      <c r="O3418" s="33">
        <v>0</v>
      </c>
      <c r="P3418" s="33">
        <v>0</v>
      </c>
      <c r="Q3418" s="33">
        <v>0</v>
      </c>
      <c r="R3418" s="33">
        <v>0</v>
      </c>
      <c r="S3418" s="33">
        <v>0</v>
      </c>
    </row>
    <row r="3419" spans="1:19">
      <c r="B3419" s="5">
        <v>1931</v>
      </c>
      <c r="C3419" s="33">
        <v>0</v>
      </c>
      <c r="D3419" s="33">
        <v>0</v>
      </c>
      <c r="E3419" s="33">
        <v>0</v>
      </c>
      <c r="F3419" s="33">
        <v>0</v>
      </c>
      <c r="G3419" s="33">
        <v>0</v>
      </c>
      <c r="H3419" s="33">
        <v>0</v>
      </c>
      <c r="I3419" s="33">
        <v>0</v>
      </c>
      <c r="J3419" s="33">
        <v>0</v>
      </c>
      <c r="K3419" s="33">
        <v>0</v>
      </c>
      <c r="L3419" s="33">
        <v>0</v>
      </c>
      <c r="M3419" s="33">
        <v>0</v>
      </c>
      <c r="N3419" s="33">
        <v>0</v>
      </c>
      <c r="O3419" s="33">
        <v>0</v>
      </c>
      <c r="P3419" s="33">
        <v>0</v>
      </c>
      <c r="Q3419" s="33">
        <v>0</v>
      </c>
      <c r="R3419" s="33">
        <v>0</v>
      </c>
      <c r="S3419" s="33">
        <v>0</v>
      </c>
    </row>
    <row r="3420" spans="1:19">
      <c r="B3420" s="5">
        <v>1930</v>
      </c>
      <c r="C3420" s="33">
        <v>0</v>
      </c>
      <c r="D3420" s="33">
        <v>0</v>
      </c>
      <c r="E3420" s="33">
        <v>0</v>
      </c>
      <c r="F3420" s="33">
        <v>0</v>
      </c>
      <c r="G3420" s="33">
        <v>0</v>
      </c>
      <c r="H3420" s="33">
        <v>0</v>
      </c>
      <c r="I3420" s="33">
        <v>0</v>
      </c>
      <c r="J3420" s="33">
        <v>0</v>
      </c>
      <c r="K3420" s="33">
        <v>0</v>
      </c>
      <c r="L3420" s="33">
        <v>0</v>
      </c>
      <c r="M3420" s="33">
        <v>0</v>
      </c>
      <c r="N3420" s="33">
        <v>0</v>
      </c>
      <c r="O3420" s="33">
        <v>0</v>
      </c>
      <c r="P3420" s="33">
        <v>0</v>
      </c>
      <c r="Q3420" s="33">
        <v>0</v>
      </c>
      <c r="R3420" s="33">
        <v>0</v>
      </c>
      <c r="S3420" s="33">
        <v>0</v>
      </c>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0</v>
      </c>
      <c r="O3428" s="33">
        <v>0</v>
      </c>
      <c r="P3428" s="33">
        <v>0</v>
      </c>
      <c r="Q3428" s="33">
        <v>0</v>
      </c>
      <c r="R3428" s="33">
        <v>0</v>
      </c>
      <c r="S3428" s="33">
        <v>0</v>
      </c>
    </row>
    <row r="3429" spans="1:19">
      <c r="B3429" s="5">
        <v>2016</v>
      </c>
      <c r="C3429" s="32"/>
      <c r="D3429" s="32"/>
      <c r="E3429" s="32"/>
      <c r="F3429" s="32"/>
      <c r="G3429" s="32"/>
      <c r="H3429" s="32"/>
      <c r="I3429" s="32"/>
      <c r="J3429" s="32"/>
      <c r="K3429" s="32"/>
      <c r="L3429" s="32"/>
      <c r="M3429" s="33">
        <v>0</v>
      </c>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0</v>
      </c>
      <c r="L3431" s="33">
        <v>0</v>
      </c>
      <c r="M3431" s="33">
        <v>0</v>
      </c>
      <c r="N3431" s="33">
        <v>0</v>
      </c>
      <c r="O3431" s="33">
        <v>0</v>
      </c>
      <c r="P3431" s="33">
        <v>0</v>
      </c>
      <c r="Q3431" s="33">
        <v>0</v>
      </c>
      <c r="R3431" s="33">
        <v>0</v>
      </c>
      <c r="S3431" s="33">
        <v>0</v>
      </c>
    </row>
    <row r="3432" spans="1:19">
      <c r="B3432" s="5">
        <v>2013</v>
      </c>
      <c r="C3432" s="32"/>
      <c r="D3432" s="32"/>
      <c r="E3432" s="32"/>
      <c r="F3432" s="32"/>
      <c r="G3432" s="32"/>
      <c r="H3432" s="32"/>
      <c r="I3432" s="32"/>
      <c r="J3432" s="33">
        <v>0</v>
      </c>
      <c r="K3432" s="33">
        <v>0</v>
      </c>
      <c r="L3432" s="33">
        <v>0</v>
      </c>
      <c r="M3432" s="33">
        <v>0</v>
      </c>
      <c r="N3432" s="33">
        <v>0</v>
      </c>
      <c r="O3432" s="33">
        <v>0</v>
      </c>
      <c r="P3432" s="33">
        <v>0</v>
      </c>
      <c r="Q3432" s="33">
        <v>0</v>
      </c>
      <c r="R3432" s="33">
        <v>0</v>
      </c>
      <c r="S3432" s="33">
        <v>0</v>
      </c>
    </row>
    <row r="3433" spans="1:19">
      <c r="B3433" s="5">
        <v>2012</v>
      </c>
      <c r="C3433" s="32"/>
      <c r="D3433" s="32"/>
      <c r="E3433" s="32"/>
      <c r="F3433" s="32"/>
      <c r="G3433" s="32"/>
      <c r="H3433" s="32"/>
      <c r="I3433" s="33">
        <v>0</v>
      </c>
      <c r="J3433" s="33">
        <v>0</v>
      </c>
      <c r="K3433" s="33">
        <v>0</v>
      </c>
      <c r="L3433" s="33">
        <v>0</v>
      </c>
      <c r="M3433" s="33">
        <v>0</v>
      </c>
      <c r="N3433" s="33">
        <v>0</v>
      </c>
      <c r="O3433" s="33">
        <v>0</v>
      </c>
      <c r="P3433" s="33">
        <v>0</v>
      </c>
      <c r="Q3433" s="33">
        <v>0</v>
      </c>
      <c r="R3433" s="33">
        <v>0</v>
      </c>
      <c r="S3433" s="33">
        <v>0</v>
      </c>
    </row>
    <row r="3434" spans="1:19">
      <c r="B3434" s="5">
        <v>2011</v>
      </c>
      <c r="C3434" s="32"/>
      <c r="D3434" s="32"/>
      <c r="E3434" s="32"/>
      <c r="F3434" s="32"/>
      <c r="G3434" s="32"/>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0</v>
      </c>
      <c r="D3452" s="33">
        <v>0</v>
      </c>
      <c r="E3452" s="33">
        <v>0</v>
      </c>
      <c r="F3452" s="33">
        <v>0</v>
      </c>
      <c r="G3452" s="33">
        <v>0</v>
      </c>
      <c r="H3452" s="33">
        <v>0</v>
      </c>
      <c r="I3452" s="33">
        <v>0</v>
      </c>
      <c r="J3452" s="33">
        <v>0</v>
      </c>
      <c r="K3452" s="33">
        <v>0</v>
      </c>
      <c r="L3452" s="33">
        <v>0</v>
      </c>
      <c r="M3452" s="33">
        <v>0</v>
      </c>
      <c r="N3452" s="33">
        <v>0</v>
      </c>
      <c r="O3452" s="33">
        <v>0</v>
      </c>
      <c r="P3452" s="33">
        <v>0</v>
      </c>
      <c r="Q3452" s="33">
        <v>0</v>
      </c>
      <c r="R3452" s="33">
        <v>0</v>
      </c>
      <c r="S3452" s="33">
        <v>0</v>
      </c>
    </row>
    <row r="3453" spans="2:19">
      <c r="B3453" s="5">
        <v>1992</v>
      </c>
      <c r="C3453" s="33">
        <v>0</v>
      </c>
      <c r="D3453" s="33">
        <v>0</v>
      </c>
      <c r="E3453" s="33">
        <v>0</v>
      </c>
      <c r="F3453" s="33">
        <v>0</v>
      </c>
      <c r="G3453" s="33">
        <v>0</v>
      </c>
      <c r="H3453" s="33">
        <v>0</v>
      </c>
      <c r="I3453" s="33">
        <v>0</v>
      </c>
      <c r="J3453" s="33">
        <v>0</v>
      </c>
      <c r="K3453" s="33">
        <v>0</v>
      </c>
      <c r="L3453" s="33">
        <v>0</v>
      </c>
      <c r="M3453" s="33">
        <v>0</v>
      </c>
      <c r="N3453" s="33">
        <v>0</v>
      </c>
      <c r="O3453" s="33">
        <v>0</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0</v>
      </c>
      <c r="D3455" s="33">
        <v>0</v>
      </c>
      <c r="E3455" s="33">
        <v>0</v>
      </c>
      <c r="F3455" s="33">
        <v>0</v>
      </c>
      <c r="G3455" s="33">
        <v>0</v>
      </c>
      <c r="H3455" s="33">
        <v>0</v>
      </c>
      <c r="I3455" s="33">
        <v>0</v>
      </c>
      <c r="J3455" s="33">
        <v>0</v>
      </c>
      <c r="K3455" s="33">
        <v>0</v>
      </c>
      <c r="L3455" s="33">
        <v>0</v>
      </c>
      <c r="M3455" s="33">
        <v>0</v>
      </c>
      <c r="N3455" s="33">
        <v>0</v>
      </c>
      <c r="O3455" s="33">
        <v>0</v>
      </c>
      <c r="P3455" s="33">
        <v>0</v>
      </c>
      <c r="Q3455" s="33">
        <v>0</v>
      </c>
      <c r="R3455" s="33">
        <v>0</v>
      </c>
      <c r="S3455" s="33">
        <v>0</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row>
    <row r="3457" spans="2:19">
      <c r="B3457" s="5">
        <v>1988</v>
      </c>
      <c r="C3457" s="33">
        <v>0</v>
      </c>
      <c r="D3457" s="33">
        <v>0</v>
      </c>
      <c r="E3457" s="33">
        <v>0</v>
      </c>
      <c r="F3457" s="33">
        <v>0</v>
      </c>
      <c r="G3457" s="33">
        <v>0</v>
      </c>
      <c r="H3457" s="33">
        <v>0</v>
      </c>
      <c r="I3457" s="33">
        <v>0</v>
      </c>
      <c r="J3457" s="33">
        <v>0</v>
      </c>
      <c r="K3457" s="33">
        <v>0</v>
      </c>
      <c r="L3457" s="33">
        <v>0</v>
      </c>
      <c r="M3457" s="33">
        <v>0</v>
      </c>
      <c r="N3457" s="33">
        <v>0</v>
      </c>
      <c r="O3457" s="33">
        <v>0</v>
      </c>
      <c r="P3457" s="33">
        <v>0</v>
      </c>
      <c r="Q3457" s="33">
        <v>0</v>
      </c>
      <c r="R3457" s="33">
        <v>0</v>
      </c>
      <c r="S3457" s="33">
        <v>0</v>
      </c>
    </row>
    <row r="3458" spans="2:19">
      <c r="B3458" s="5">
        <v>1987</v>
      </c>
      <c r="C3458" s="33">
        <v>0</v>
      </c>
      <c r="D3458" s="33">
        <v>0</v>
      </c>
      <c r="E3458" s="33">
        <v>0</v>
      </c>
      <c r="F3458" s="33">
        <v>0</v>
      </c>
      <c r="G3458" s="33">
        <v>0</v>
      </c>
      <c r="H3458" s="33">
        <v>0</v>
      </c>
      <c r="I3458" s="33">
        <v>0</v>
      </c>
      <c r="J3458" s="33">
        <v>0</v>
      </c>
      <c r="K3458" s="33">
        <v>0</v>
      </c>
      <c r="L3458" s="33">
        <v>0</v>
      </c>
      <c r="M3458" s="33">
        <v>0</v>
      </c>
      <c r="N3458" s="33">
        <v>0</v>
      </c>
      <c r="O3458" s="33">
        <v>0</v>
      </c>
      <c r="P3458" s="33">
        <v>0</v>
      </c>
      <c r="Q3458" s="33">
        <v>0</v>
      </c>
      <c r="R3458" s="33">
        <v>0</v>
      </c>
      <c r="S3458" s="33">
        <v>0</v>
      </c>
    </row>
    <row r="3459" spans="2:19">
      <c r="B3459" s="5">
        <v>1986</v>
      </c>
      <c r="C3459" s="33">
        <v>0</v>
      </c>
      <c r="D3459" s="33">
        <v>0</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row>
    <row r="3460" spans="2:19">
      <c r="B3460" s="5">
        <v>1985</v>
      </c>
      <c r="C3460" s="33">
        <v>0</v>
      </c>
      <c r="D3460" s="33">
        <v>0</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row>
    <row r="3461" spans="2:19">
      <c r="B3461" s="5">
        <v>1984</v>
      </c>
      <c r="C3461" s="33">
        <v>0</v>
      </c>
      <c r="D3461" s="33">
        <v>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row>
    <row r="3462" spans="2:19">
      <c r="B3462" s="5">
        <v>1983</v>
      </c>
      <c r="C3462" s="33">
        <v>0</v>
      </c>
      <c r="D3462" s="33">
        <v>0</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row>
    <row r="3463" spans="2:19">
      <c r="B3463" s="5">
        <v>1982</v>
      </c>
      <c r="C3463" s="33">
        <v>0</v>
      </c>
      <c r="D3463" s="33">
        <v>0</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row>
    <row r="3464" spans="2:19">
      <c r="B3464" s="5">
        <v>1981</v>
      </c>
      <c r="C3464" s="33">
        <v>0</v>
      </c>
      <c r="D3464" s="33">
        <v>0</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row>
    <row r="3465" spans="2:19">
      <c r="B3465" s="5">
        <v>1980</v>
      </c>
      <c r="C3465" s="33">
        <v>0</v>
      </c>
      <c r="D3465" s="33">
        <v>0</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row>
    <row r="3466" spans="2:19">
      <c r="B3466" s="5">
        <v>1979</v>
      </c>
      <c r="C3466" s="33">
        <v>0</v>
      </c>
      <c r="D3466" s="33">
        <v>0</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row>
    <row r="3467" spans="2:19">
      <c r="B3467" s="5">
        <v>1978</v>
      </c>
      <c r="C3467" s="33">
        <v>0</v>
      </c>
      <c r="D3467" s="33">
        <v>0</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row>
    <row r="3468" spans="2:19">
      <c r="B3468" s="5">
        <v>1977</v>
      </c>
      <c r="C3468" s="33">
        <v>0</v>
      </c>
      <c r="D3468" s="33">
        <v>0</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row>
    <row r="3469" spans="2:19">
      <c r="B3469" s="5">
        <v>1976</v>
      </c>
      <c r="C3469" s="33">
        <v>0</v>
      </c>
      <c r="D3469" s="33">
        <v>0</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row>
    <row r="3470" spans="2:19">
      <c r="B3470" s="5">
        <v>1975</v>
      </c>
      <c r="C3470" s="33">
        <v>0</v>
      </c>
      <c r="D3470" s="33">
        <v>0</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row>
    <row r="3471" spans="2:19">
      <c r="B3471" s="5">
        <v>1974</v>
      </c>
      <c r="C3471" s="33">
        <v>0</v>
      </c>
      <c r="D3471" s="33">
        <v>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row>
    <row r="3472" spans="2:19">
      <c r="B3472" s="5">
        <v>1973</v>
      </c>
      <c r="C3472" s="33">
        <v>0</v>
      </c>
      <c r="D3472" s="33">
        <v>0</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row>
    <row r="3473" spans="2:19">
      <c r="B3473" s="5">
        <v>1972</v>
      </c>
      <c r="C3473" s="33">
        <v>0</v>
      </c>
      <c r="D3473" s="33">
        <v>0</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row>
    <row r="3474" spans="2:19">
      <c r="B3474" s="5">
        <v>1971</v>
      </c>
      <c r="C3474" s="33">
        <v>0</v>
      </c>
      <c r="D3474" s="33">
        <v>0</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row>
    <row r="3475" spans="2:19">
      <c r="B3475" s="5">
        <v>1970</v>
      </c>
      <c r="C3475" s="33">
        <v>0</v>
      </c>
      <c r="D3475" s="33">
        <v>0</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row>
    <row r="3476" spans="2:19">
      <c r="B3476" s="5">
        <v>1969</v>
      </c>
      <c r="C3476" s="33">
        <v>0</v>
      </c>
      <c r="D3476" s="33">
        <v>0</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row>
    <row r="3477" spans="2:19">
      <c r="B3477" s="5">
        <v>1968</v>
      </c>
      <c r="C3477" s="33">
        <v>0</v>
      </c>
      <c r="D3477" s="33">
        <v>0</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row>
    <row r="3478" spans="2:19">
      <c r="B3478" s="5">
        <v>1967</v>
      </c>
      <c r="C3478" s="33">
        <v>0</v>
      </c>
      <c r="D3478" s="33">
        <v>0</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row>
    <row r="3479" spans="2:19">
      <c r="B3479" s="5">
        <v>1966</v>
      </c>
      <c r="C3479" s="33">
        <v>0</v>
      </c>
      <c r="D3479" s="33">
        <v>0</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row>
    <row r="3480" spans="2:19">
      <c r="B3480" s="5">
        <v>1965</v>
      </c>
      <c r="C3480" s="33">
        <v>0</v>
      </c>
      <c r="D3480" s="33">
        <v>0</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row>
    <row r="3481" spans="2:19">
      <c r="B3481" s="5">
        <v>1964</v>
      </c>
      <c r="C3481" s="33">
        <v>0</v>
      </c>
      <c r="D3481" s="33">
        <v>0</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row>
    <row r="3482" spans="2:19">
      <c r="B3482" s="5">
        <v>1963</v>
      </c>
      <c r="C3482" s="33">
        <v>0</v>
      </c>
      <c r="D3482" s="33">
        <v>0</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row>
    <row r="3483" spans="2:19">
      <c r="B3483" s="5">
        <v>1962</v>
      </c>
      <c r="C3483" s="33">
        <v>0</v>
      </c>
      <c r="D3483" s="33">
        <v>0</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row>
    <row r="3484" spans="2:19">
      <c r="B3484" s="5">
        <v>1961</v>
      </c>
      <c r="C3484" s="33">
        <v>0</v>
      </c>
      <c r="D3484" s="33">
        <v>0</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row>
    <row r="3485" spans="2:19">
      <c r="B3485" s="5">
        <v>1960</v>
      </c>
      <c r="C3485" s="33">
        <v>0</v>
      </c>
      <c r="D3485" s="33">
        <v>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row>
    <row r="3486" spans="2:19">
      <c r="B3486" s="5">
        <v>1959</v>
      </c>
      <c r="C3486" s="33">
        <v>0</v>
      </c>
      <c r="D3486" s="33">
        <v>0</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row>
    <row r="3487" spans="2:19">
      <c r="B3487" s="5">
        <v>1958</v>
      </c>
      <c r="C3487" s="33">
        <v>0</v>
      </c>
      <c r="D3487" s="33">
        <v>0</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row>
    <row r="3488" spans="2:19">
      <c r="B3488" s="5">
        <v>1957</v>
      </c>
      <c r="C3488" s="33">
        <v>0</v>
      </c>
      <c r="D3488" s="33">
        <v>0</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row>
    <row r="3489" spans="2:19">
      <c r="B3489" s="5">
        <v>1956</v>
      </c>
      <c r="C3489" s="33">
        <v>0</v>
      </c>
      <c r="D3489" s="33">
        <v>0</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row>
    <row r="3490" spans="2:19">
      <c r="B3490" s="5">
        <v>1955</v>
      </c>
      <c r="C3490" s="33">
        <v>0</v>
      </c>
      <c r="D3490" s="33">
        <v>0</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row>
    <row r="3491" spans="2:19">
      <c r="B3491" s="5">
        <v>1954</v>
      </c>
      <c r="C3491" s="33">
        <v>0</v>
      </c>
      <c r="D3491" s="33">
        <v>0</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row>
    <row r="3492" spans="2:19">
      <c r="B3492" s="5">
        <v>1953</v>
      </c>
      <c r="C3492" s="33">
        <v>0</v>
      </c>
      <c r="D3492" s="33">
        <v>0</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row>
    <row r="3493" spans="2:19">
      <c r="B3493" s="5">
        <v>1952</v>
      </c>
      <c r="C3493" s="33">
        <v>0</v>
      </c>
      <c r="D3493" s="33">
        <v>0</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row>
    <row r="3494" spans="2:19">
      <c r="B3494" s="5">
        <v>1951</v>
      </c>
      <c r="C3494" s="33">
        <v>0</v>
      </c>
      <c r="D3494" s="33">
        <v>0</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row>
    <row r="3495" spans="2:19">
      <c r="B3495" s="5">
        <v>1950</v>
      </c>
      <c r="C3495" s="33">
        <v>0</v>
      </c>
      <c r="D3495" s="33">
        <v>0</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row>
    <row r="3496" spans="2:19">
      <c r="B3496" s="5">
        <v>1949</v>
      </c>
      <c r="C3496" s="33">
        <v>0</v>
      </c>
      <c r="D3496" s="33">
        <v>0</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row>
    <row r="3497" spans="2:19">
      <c r="B3497" s="5">
        <v>1948</v>
      </c>
      <c r="C3497" s="33">
        <v>0</v>
      </c>
      <c r="D3497" s="33">
        <v>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row>
    <row r="3498" spans="2:19">
      <c r="B3498" s="5">
        <v>1947</v>
      </c>
      <c r="C3498" s="33">
        <v>0</v>
      </c>
      <c r="D3498" s="33">
        <v>0</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row>
    <row r="3499" spans="2:19">
      <c r="B3499" s="5">
        <v>1946</v>
      </c>
      <c r="C3499" s="33">
        <v>0</v>
      </c>
      <c r="D3499" s="33">
        <v>0</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row>
    <row r="3500" spans="2:19">
      <c r="B3500" s="5">
        <v>1945</v>
      </c>
      <c r="C3500" s="33">
        <v>0</v>
      </c>
      <c r="D3500" s="33">
        <v>0</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row>
    <row r="3501" spans="2:19">
      <c r="B3501" s="5">
        <v>1944</v>
      </c>
      <c r="C3501" s="33">
        <v>0</v>
      </c>
      <c r="D3501" s="33">
        <v>0</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row>
    <row r="3502" spans="2:19">
      <c r="B3502" s="5">
        <v>1943</v>
      </c>
      <c r="C3502" s="33">
        <v>0</v>
      </c>
      <c r="D3502" s="33">
        <v>0</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row>
    <row r="3503" spans="2:19">
      <c r="B3503" s="5">
        <v>1942</v>
      </c>
      <c r="C3503" s="33">
        <v>0</v>
      </c>
      <c r="D3503" s="33">
        <v>0</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row>
    <row r="3504" spans="2:19">
      <c r="B3504" s="5">
        <v>1941</v>
      </c>
      <c r="C3504" s="33">
        <v>0</v>
      </c>
      <c r="D3504" s="33">
        <v>0</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row>
    <row r="3505" spans="1:19">
      <c r="B3505" s="5">
        <v>1940</v>
      </c>
      <c r="C3505" s="33">
        <v>0</v>
      </c>
      <c r="D3505" s="33">
        <v>0</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row>
    <row r="3506" spans="1:19">
      <c r="B3506" s="5">
        <v>1939</v>
      </c>
      <c r="C3506" s="33">
        <v>0</v>
      </c>
      <c r="D3506" s="33">
        <v>0</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row>
    <row r="3507" spans="1:19">
      <c r="B3507" s="5">
        <v>1938</v>
      </c>
      <c r="C3507" s="33">
        <v>0</v>
      </c>
      <c r="D3507" s="33">
        <v>0</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row>
    <row r="3508" spans="1:19">
      <c r="B3508" s="5">
        <v>1937</v>
      </c>
      <c r="C3508" s="33">
        <v>0</v>
      </c>
      <c r="D3508" s="33">
        <v>0</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row>
    <row r="3509" spans="1:19">
      <c r="B3509" s="5">
        <v>1936</v>
      </c>
      <c r="C3509" s="33">
        <v>0</v>
      </c>
      <c r="D3509" s="33">
        <v>0</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row>
    <row r="3510" spans="1:19">
      <c r="B3510" s="5">
        <v>1935</v>
      </c>
      <c r="C3510" s="33">
        <v>0</v>
      </c>
      <c r="D3510" s="33">
        <v>0</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row>
    <row r="3511" spans="1:19">
      <c r="B3511" s="5">
        <v>1934</v>
      </c>
      <c r="C3511" s="33">
        <v>0</v>
      </c>
      <c r="D3511" s="33">
        <v>0</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row>
    <row r="3512" spans="1:19">
      <c r="B3512" s="5">
        <v>1933</v>
      </c>
      <c r="C3512" s="33">
        <v>0</v>
      </c>
      <c r="D3512" s="33">
        <v>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row>
    <row r="3513" spans="1:19">
      <c r="B3513" s="5">
        <v>1932</v>
      </c>
      <c r="C3513" s="33">
        <v>0</v>
      </c>
      <c r="D3513" s="33">
        <v>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row>
    <row r="3514" spans="1:19">
      <c r="B3514" s="5">
        <v>1931</v>
      </c>
      <c r="C3514" s="33">
        <v>0</v>
      </c>
      <c r="D3514" s="33">
        <v>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row>
    <row r="3515" spans="1:19">
      <c r="B3515" s="5">
        <v>1930</v>
      </c>
      <c r="C3515" s="33">
        <v>0</v>
      </c>
      <c r="D3515" s="33">
        <v>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33">
        <v>0</v>
      </c>
      <c r="O3523" s="33">
        <v>0</v>
      </c>
      <c r="P3523" s="33">
        <v>0</v>
      </c>
      <c r="Q3523" s="33">
        <v>0</v>
      </c>
      <c r="R3523" s="33">
        <v>0</v>
      </c>
      <c r="S3523" s="33">
        <v>0</v>
      </c>
    </row>
    <row r="3524" spans="1:19">
      <c r="B3524" s="5">
        <v>2016</v>
      </c>
      <c r="C3524" s="32"/>
      <c r="D3524" s="32"/>
      <c r="E3524" s="32"/>
      <c r="F3524" s="32"/>
      <c r="G3524" s="32"/>
      <c r="H3524" s="32"/>
      <c r="I3524" s="32"/>
      <c r="J3524" s="32"/>
      <c r="K3524" s="32"/>
      <c r="L3524" s="32"/>
      <c r="M3524" s="33">
        <v>0</v>
      </c>
      <c r="N3524" s="33">
        <v>0</v>
      </c>
      <c r="O3524" s="33">
        <v>0</v>
      </c>
      <c r="P3524" s="33">
        <v>0</v>
      </c>
      <c r="Q3524" s="33">
        <v>0</v>
      </c>
      <c r="R3524" s="33">
        <v>0</v>
      </c>
      <c r="S3524" s="33">
        <v>0</v>
      </c>
    </row>
    <row r="3525" spans="1:19">
      <c r="B3525" s="5">
        <v>2015</v>
      </c>
      <c r="C3525" s="32"/>
      <c r="D3525" s="32"/>
      <c r="E3525" s="32"/>
      <c r="F3525" s="32"/>
      <c r="G3525" s="32"/>
      <c r="H3525" s="32"/>
      <c r="I3525" s="32"/>
      <c r="J3525" s="32"/>
      <c r="K3525" s="32"/>
      <c r="L3525" s="33">
        <v>0</v>
      </c>
      <c r="M3525" s="33">
        <v>0</v>
      </c>
      <c r="N3525" s="33">
        <v>0</v>
      </c>
      <c r="O3525" s="33">
        <v>0</v>
      </c>
      <c r="P3525" s="33">
        <v>0</v>
      </c>
      <c r="Q3525" s="33">
        <v>0</v>
      </c>
      <c r="R3525" s="33">
        <v>0</v>
      </c>
      <c r="S3525" s="33">
        <v>0</v>
      </c>
    </row>
    <row r="3526" spans="1:19">
      <c r="B3526" s="5">
        <v>2014</v>
      </c>
      <c r="C3526" s="32"/>
      <c r="D3526" s="32"/>
      <c r="E3526" s="32"/>
      <c r="F3526" s="32"/>
      <c r="G3526" s="32"/>
      <c r="H3526" s="32"/>
      <c r="I3526" s="32"/>
      <c r="J3526" s="32"/>
      <c r="K3526" s="33">
        <v>0</v>
      </c>
      <c r="L3526" s="33">
        <v>0</v>
      </c>
      <c r="M3526" s="33">
        <v>0</v>
      </c>
      <c r="N3526" s="33">
        <v>0</v>
      </c>
      <c r="O3526" s="33">
        <v>0</v>
      </c>
      <c r="P3526" s="33">
        <v>0</v>
      </c>
      <c r="Q3526" s="33">
        <v>0</v>
      </c>
      <c r="R3526" s="33">
        <v>0</v>
      </c>
      <c r="S3526" s="33">
        <v>0</v>
      </c>
    </row>
    <row r="3527" spans="1:19">
      <c r="B3527" s="5">
        <v>2013</v>
      </c>
      <c r="C3527" s="32"/>
      <c r="D3527" s="32"/>
      <c r="E3527" s="32"/>
      <c r="F3527" s="32"/>
      <c r="G3527" s="32"/>
      <c r="H3527" s="32"/>
      <c r="I3527" s="32"/>
      <c r="J3527" s="33">
        <v>0</v>
      </c>
      <c r="K3527" s="33">
        <v>0</v>
      </c>
      <c r="L3527" s="33">
        <v>0</v>
      </c>
      <c r="M3527" s="33">
        <v>0</v>
      </c>
      <c r="N3527" s="33">
        <v>0</v>
      </c>
      <c r="O3527" s="33">
        <v>0</v>
      </c>
      <c r="P3527" s="33">
        <v>0</v>
      </c>
      <c r="Q3527" s="33">
        <v>0</v>
      </c>
      <c r="R3527" s="33">
        <v>0</v>
      </c>
      <c r="S3527" s="33">
        <v>0</v>
      </c>
    </row>
    <row r="3528" spans="1:19">
      <c r="B3528" s="5">
        <v>2012</v>
      </c>
      <c r="C3528" s="32"/>
      <c r="D3528" s="32"/>
      <c r="E3528" s="32"/>
      <c r="F3528" s="32"/>
      <c r="G3528" s="32"/>
      <c r="H3528" s="32"/>
      <c r="I3528" s="33">
        <v>0</v>
      </c>
      <c r="J3528" s="33">
        <v>0</v>
      </c>
      <c r="K3528" s="33">
        <v>0</v>
      </c>
      <c r="L3528" s="33">
        <v>0</v>
      </c>
      <c r="M3528" s="33">
        <v>0</v>
      </c>
      <c r="N3528" s="33">
        <v>0</v>
      </c>
      <c r="O3528" s="33">
        <v>0</v>
      </c>
      <c r="P3528" s="33">
        <v>0</v>
      </c>
      <c r="Q3528" s="33">
        <v>0</v>
      </c>
      <c r="R3528" s="33">
        <v>0</v>
      </c>
      <c r="S3528" s="33">
        <v>0</v>
      </c>
    </row>
    <row r="3529" spans="1:19">
      <c r="B3529" s="5">
        <v>2011</v>
      </c>
      <c r="C3529" s="32"/>
      <c r="D3529" s="32"/>
      <c r="E3529" s="32"/>
      <c r="F3529" s="32"/>
      <c r="G3529" s="32"/>
      <c r="H3529" s="33">
        <v>0</v>
      </c>
      <c r="I3529" s="33">
        <v>0</v>
      </c>
      <c r="J3529" s="33">
        <v>0</v>
      </c>
      <c r="K3529" s="33">
        <v>0</v>
      </c>
      <c r="L3529" s="33">
        <v>0</v>
      </c>
      <c r="M3529" s="33">
        <v>0</v>
      </c>
      <c r="N3529" s="33">
        <v>0</v>
      </c>
      <c r="O3529" s="33">
        <v>0</v>
      </c>
      <c r="P3529" s="33">
        <v>0</v>
      </c>
      <c r="Q3529" s="33">
        <v>0</v>
      </c>
      <c r="R3529" s="33">
        <v>0</v>
      </c>
      <c r="S3529" s="33">
        <v>0</v>
      </c>
    </row>
    <row r="3530" spans="1:19">
      <c r="B3530" s="5">
        <v>2010</v>
      </c>
      <c r="C3530" s="32"/>
      <c r="D3530" s="32"/>
      <c r="E3530" s="32"/>
      <c r="F3530" s="32"/>
      <c r="G3530" s="33">
        <v>0</v>
      </c>
      <c r="H3530" s="33">
        <v>0</v>
      </c>
      <c r="I3530" s="33">
        <v>0</v>
      </c>
      <c r="J3530" s="33">
        <v>0</v>
      </c>
      <c r="K3530" s="33">
        <v>0</v>
      </c>
      <c r="L3530" s="33">
        <v>0</v>
      </c>
      <c r="M3530" s="33">
        <v>0</v>
      </c>
      <c r="N3530" s="33">
        <v>0</v>
      </c>
      <c r="O3530" s="33">
        <v>0</v>
      </c>
      <c r="P3530" s="33">
        <v>0</v>
      </c>
      <c r="Q3530" s="33">
        <v>0</v>
      </c>
      <c r="R3530" s="33">
        <v>0</v>
      </c>
      <c r="S3530" s="33">
        <v>0</v>
      </c>
    </row>
    <row r="3531" spans="1:19">
      <c r="B3531" s="5">
        <v>2009</v>
      </c>
      <c r="C3531" s="32"/>
      <c r="D3531" s="32"/>
      <c r="E3531" s="32"/>
      <c r="F3531" s="33">
        <v>0</v>
      </c>
      <c r="G3531" s="33">
        <v>0</v>
      </c>
      <c r="H3531" s="33">
        <v>0</v>
      </c>
      <c r="I3531" s="33">
        <v>0</v>
      </c>
      <c r="J3531" s="33">
        <v>0</v>
      </c>
      <c r="K3531" s="33">
        <v>0</v>
      </c>
      <c r="L3531" s="33">
        <v>0</v>
      </c>
      <c r="M3531" s="33">
        <v>0</v>
      </c>
      <c r="N3531" s="33">
        <v>0</v>
      </c>
      <c r="O3531" s="33">
        <v>0</v>
      </c>
      <c r="P3531" s="33">
        <v>0</v>
      </c>
      <c r="Q3531" s="33">
        <v>0</v>
      </c>
      <c r="R3531" s="33">
        <v>0</v>
      </c>
      <c r="S3531" s="33">
        <v>0</v>
      </c>
    </row>
    <row r="3532" spans="1:19">
      <c r="B3532" s="5">
        <v>2008</v>
      </c>
      <c r="C3532" s="32"/>
      <c r="D3532" s="32"/>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row>
    <row r="3533" spans="1:19">
      <c r="B3533" s="5">
        <v>2007</v>
      </c>
      <c r="C3533" s="32"/>
      <c r="D3533" s="33">
        <v>0</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row>
    <row r="3534" spans="1:19">
      <c r="B3534" s="5">
        <v>2006</v>
      </c>
      <c r="C3534" s="33">
        <v>0</v>
      </c>
      <c r="D3534" s="33">
        <v>0</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row>
    <row r="3535" spans="1:19">
      <c r="B3535" s="5">
        <v>2005</v>
      </c>
      <c r="C3535" s="33">
        <v>0</v>
      </c>
      <c r="D3535" s="33">
        <v>0</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row>
    <row r="3536" spans="1:19">
      <c r="B3536" s="5">
        <v>2004</v>
      </c>
      <c r="C3536" s="33">
        <v>0</v>
      </c>
      <c r="D3536" s="33">
        <v>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row>
    <row r="3537" spans="2:19">
      <c r="B3537" s="5">
        <v>2003</v>
      </c>
      <c r="C3537" s="33">
        <v>0</v>
      </c>
      <c r="D3537" s="33">
        <v>0</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row>
    <row r="3538" spans="2:19">
      <c r="B3538" s="5">
        <v>2002</v>
      </c>
      <c r="C3538" s="33">
        <v>0</v>
      </c>
      <c r="D3538" s="33">
        <v>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row>
    <row r="3539" spans="2:19">
      <c r="B3539" s="5">
        <v>2001</v>
      </c>
      <c r="C3539" s="33">
        <v>0</v>
      </c>
      <c r="D3539" s="33">
        <v>0</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row>
    <row r="3540" spans="2:19">
      <c r="B3540" s="5">
        <v>2000</v>
      </c>
      <c r="C3540" s="33">
        <v>0</v>
      </c>
      <c r="D3540" s="33">
        <v>0</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row>
    <row r="3541" spans="2:19">
      <c r="B3541" s="5">
        <v>1999</v>
      </c>
      <c r="C3541" s="33">
        <v>0</v>
      </c>
      <c r="D3541" s="33">
        <v>0</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row>
    <row r="3542" spans="2:19">
      <c r="B3542" s="5">
        <v>1998</v>
      </c>
      <c r="C3542" s="33">
        <v>0</v>
      </c>
      <c r="D3542" s="33">
        <v>0</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row>
    <row r="3543" spans="2:19">
      <c r="B3543" s="5">
        <v>1997</v>
      </c>
      <c r="C3543" s="33">
        <v>0</v>
      </c>
      <c r="D3543" s="33">
        <v>0</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row>
    <row r="3544" spans="2:19">
      <c r="B3544" s="5">
        <v>1996</v>
      </c>
      <c r="C3544" s="33">
        <v>0</v>
      </c>
      <c r="D3544" s="33">
        <v>0</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row>
    <row r="3545" spans="2:19">
      <c r="B3545" s="5">
        <v>1995</v>
      </c>
      <c r="C3545" s="33">
        <v>0</v>
      </c>
      <c r="D3545" s="33">
        <v>0</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row>
    <row r="3546" spans="2:19">
      <c r="B3546" s="5">
        <v>1994</v>
      </c>
      <c r="C3546" s="33">
        <v>0</v>
      </c>
      <c r="D3546" s="33">
        <v>0</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row>
    <row r="3547" spans="2:19">
      <c r="B3547" s="5">
        <v>1993</v>
      </c>
      <c r="C3547" s="33">
        <v>0</v>
      </c>
      <c r="D3547" s="33">
        <v>0</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row>
    <row r="3548" spans="2:19">
      <c r="B3548" s="5">
        <v>1992</v>
      </c>
      <c r="C3548" s="33">
        <v>0</v>
      </c>
      <c r="D3548" s="33">
        <v>0</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row>
    <row r="3549" spans="2:19">
      <c r="B3549" s="5">
        <v>1991</v>
      </c>
      <c r="C3549" s="33">
        <v>0</v>
      </c>
      <c r="D3549" s="33">
        <v>0</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row>
    <row r="3550" spans="2:19">
      <c r="B3550" s="5">
        <v>1990</v>
      </c>
      <c r="C3550" s="33">
        <v>0</v>
      </c>
      <c r="D3550" s="33">
        <v>0</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row>
    <row r="3551" spans="2:19">
      <c r="B3551" s="5">
        <v>1989</v>
      </c>
      <c r="C3551" s="33">
        <v>0</v>
      </c>
      <c r="D3551" s="33">
        <v>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row>
    <row r="3552" spans="2:19">
      <c r="B3552" s="5">
        <v>1988</v>
      </c>
      <c r="C3552" s="33">
        <v>0</v>
      </c>
      <c r="D3552" s="33">
        <v>0</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row>
    <row r="3553" spans="2:19">
      <c r="B3553" s="5">
        <v>1987</v>
      </c>
      <c r="C3553" s="33">
        <v>0</v>
      </c>
      <c r="D3553" s="33">
        <v>0</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row>
    <row r="3554" spans="2:19">
      <c r="B3554" s="5">
        <v>1986</v>
      </c>
      <c r="C3554" s="33">
        <v>0</v>
      </c>
      <c r="D3554" s="33">
        <v>0</v>
      </c>
      <c r="E3554" s="33">
        <v>0</v>
      </c>
      <c r="F3554" s="33">
        <v>0</v>
      </c>
      <c r="G3554" s="33">
        <v>0</v>
      </c>
      <c r="H3554" s="33">
        <v>0</v>
      </c>
      <c r="I3554" s="33">
        <v>0</v>
      </c>
      <c r="J3554" s="33">
        <v>0</v>
      </c>
      <c r="K3554" s="33">
        <v>0</v>
      </c>
      <c r="L3554" s="33">
        <v>0</v>
      </c>
      <c r="M3554" s="33">
        <v>0</v>
      </c>
      <c r="N3554" s="33">
        <v>0</v>
      </c>
      <c r="O3554" s="33">
        <v>0</v>
      </c>
      <c r="P3554" s="33">
        <v>0</v>
      </c>
      <c r="Q3554" s="33">
        <v>0</v>
      </c>
      <c r="R3554" s="33">
        <v>0</v>
      </c>
      <c r="S3554" s="33">
        <v>0</v>
      </c>
    </row>
    <row r="3555" spans="2:19">
      <c r="B3555" s="5">
        <v>1985</v>
      </c>
      <c r="C3555" s="33">
        <v>0</v>
      </c>
      <c r="D3555" s="33">
        <v>0</v>
      </c>
      <c r="E3555" s="33">
        <v>0</v>
      </c>
      <c r="F3555" s="33">
        <v>0</v>
      </c>
      <c r="G3555" s="33">
        <v>0</v>
      </c>
      <c r="H3555" s="33">
        <v>0</v>
      </c>
      <c r="I3555" s="33">
        <v>0</v>
      </c>
      <c r="J3555" s="33">
        <v>0</v>
      </c>
      <c r="K3555" s="33">
        <v>0</v>
      </c>
      <c r="L3555" s="33">
        <v>0</v>
      </c>
      <c r="M3555" s="33">
        <v>0</v>
      </c>
      <c r="N3555" s="33">
        <v>0</v>
      </c>
      <c r="O3555" s="33">
        <v>0</v>
      </c>
      <c r="P3555" s="33">
        <v>0</v>
      </c>
      <c r="Q3555" s="33">
        <v>0</v>
      </c>
      <c r="R3555" s="33">
        <v>0</v>
      </c>
      <c r="S3555" s="33">
        <v>0</v>
      </c>
    </row>
    <row r="3556" spans="2:19">
      <c r="B3556" s="5">
        <v>1984</v>
      </c>
      <c r="C3556" s="33">
        <v>0</v>
      </c>
      <c r="D3556" s="33">
        <v>0</v>
      </c>
      <c r="E3556" s="33">
        <v>0</v>
      </c>
      <c r="F3556" s="33">
        <v>0</v>
      </c>
      <c r="G3556" s="33">
        <v>0</v>
      </c>
      <c r="H3556" s="33">
        <v>0</v>
      </c>
      <c r="I3556" s="33">
        <v>0</v>
      </c>
      <c r="J3556" s="33">
        <v>0</v>
      </c>
      <c r="K3556" s="33">
        <v>0</v>
      </c>
      <c r="L3556" s="33">
        <v>0</v>
      </c>
      <c r="M3556" s="33">
        <v>0</v>
      </c>
      <c r="N3556" s="33">
        <v>0</v>
      </c>
      <c r="O3556" s="33">
        <v>0</v>
      </c>
      <c r="P3556" s="33">
        <v>0</v>
      </c>
      <c r="Q3556" s="33">
        <v>0</v>
      </c>
      <c r="R3556" s="33">
        <v>0</v>
      </c>
      <c r="S3556" s="33">
        <v>0</v>
      </c>
    </row>
    <row r="3557" spans="2:19">
      <c r="B3557" s="5">
        <v>1983</v>
      </c>
      <c r="C3557" s="33">
        <v>0</v>
      </c>
      <c r="D3557" s="33">
        <v>0</v>
      </c>
      <c r="E3557" s="33">
        <v>0</v>
      </c>
      <c r="F3557" s="33">
        <v>0</v>
      </c>
      <c r="G3557" s="33">
        <v>0</v>
      </c>
      <c r="H3557" s="33">
        <v>0</v>
      </c>
      <c r="I3557" s="33">
        <v>0</v>
      </c>
      <c r="J3557" s="33">
        <v>0</v>
      </c>
      <c r="K3557" s="33">
        <v>0</v>
      </c>
      <c r="L3557" s="33">
        <v>0</v>
      </c>
      <c r="M3557" s="33">
        <v>0</v>
      </c>
      <c r="N3557" s="33">
        <v>0</v>
      </c>
      <c r="O3557" s="33">
        <v>0</v>
      </c>
      <c r="P3557" s="33">
        <v>0</v>
      </c>
      <c r="Q3557" s="33">
        <v>0</v>
      </c>
      <c r="R3557" s="33">
        <v>0</v>
      </c>
      <c r="S3557" s="33">
        <v>0</v>
      </c>
    </row>
    <row r="3558" spans="2:19">
      <c r="B3558" s="5">
        <v>1982</v>
      </c>
      <c r="C3558" s="33">
        <v>0</v>
      </c>
      <c r="D3558" s="33">
        <v>0</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row>
    <row r="3559" spans="2:19">
      <c r="B3559" s="5">
        <v>1981</v>
      </c>
      <c r="C3559" s="33">
        <v>0</v>
      </c>
      <c r="D3559" s="33">
        <v>0</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row>
    <row r="3560" spans="2:19">
      <c r="B3560" s="5">
        <v>1980</v>
      </c>
      <c r="C3560" s="33">
        <v>0</v>
      </c>
      <c r="D3560" s="33">
        <v>0</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row>
    <row r="3561" spans="2:19">
      <c r="B3561" s="5">
        <v>1979</v>
      </c>
      <c r="C3561" s="33">
        <v>0</v>
      </c>
      <c r="D3561" s="33">
        <v>0</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row>
    <row r="3562" spans="2:19">
      <c r="B3562" s="5">
        <v>1978</v>
      </c>
      <c r="C3562" s="33">
        <v>0</v>
      </c>
      <c r="D3562" s="33">
        <v>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row>
    <row r="3563" spans="2:19">
      <c r="B3563" s="5">
        <v>1977</v>
      </c>
      <c r="C3563" s="33">
        <v>0</v>
      </c>
      <c r="D3563" s="33">
        <v>0</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row>
    <row r="3564" spans="2:19">
      <c r="B3564" s="5">
        <v>1976</v>
      </c>
      <c r="C3564" s="33">
        <v>0</v>
      </c>
      <c r="D3564" s="33">
        <v>0</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row>
    <row r="3565" spans="2:19">
      <c r="B3565" s="5">
        <v>1975</v>
      </c>
      <c r="C3565" s="33">
        <v>0</v>
      </c>
      <c r="D3565" s="33">
        <v>0</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row>
    <row r="3566" spans="2:19">
      <c r="B3566" s="5">
        <v>1974</v>
      </c>
      <c r="C3566" s="33">
        <v>0</v>
      </c>
      <c r="D3566" s="33">
        <v>0</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row>
    <row r="3567" spans="2:19">
      <c r="B3567" s="5">
        <v>1973</v>
      </c>
      <c r="C3567" s="33">
        <v>0</v>
      </c>
      <c r="D3567" s="33">
        <v>0</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row>
    <row r="3568" spans="2:19">
      <c r="B3568" s="5">
        <v>1972</v>
      </c>
      <c r="C3568" s="33">
        <v>0</v>
      </c>
      <c r="D3568" s="33">
        <v>0</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row>
    <row r="3569" spans="2:19">
      <c r="B3569" s="5">
        <v>1971</v>
      </c>
      <c r="C3569" s="33">
        <v>0</v>
      </c>
      <c r="D3569" s="33">
        <v>0</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row>
    <row r="3570" spans="2:19">
      <c r="B3570" s="5">
        <v>1970</v>
      </c>
      <c r="C3570" s="33">
        <v>0</v>
      </c>
      <c r="D3570" s="33">
        <v>0</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row>
    <row r="3571" spans="2:19">
      <c r="B3571" s="5">
        <v>1969</v>
      </c>
      <c r="C3571" s="33">
        <v>0</v>
      </c>
      <c r="D3571" s="33">
        <v>0</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row>
    <row r="3572" spans="2:19">
      <c r="B3572" s="5">
        <v>1968</v>
      </c>
      <c r="C3572" s="33">
        <v>0</v>
      </c>
      <c r="D3572" s="33">
        <v>0</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row>
    <row r="3573" spans="2:19">
      <c r="B3573" s="5">
        <v>1967</v>
      </c>
      <c r="C3573" s="33">
        <v>0</v>
      </c>
      <c r="D3573" s="33">
        <v>0</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row>
    <row r="3574" spans="2:19">
      <c r="B3574" s="5">
        <v>1966</v>
      </c>
      <c r="C3574" s="33">
        <v>0</v>
      </c>
      <c r="D3574" s="33">
        <v>0</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row>
    <row r="3575" spans="2:19">
      <c r="B3575" s="5">
        <v>1965</v>
      </c>
      <c r="C3575" s="33">
        <v>0</v>
      </c>
      <c r="D3575" s="33">
        <v>0</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row>
    <row r="3576" spans="2:19">
      <c r="B3576" s="5">
        <v>1964</v>
      </c>
      <c r="C3576" s="33">
        <v>0</v>
      </c>
      <c r="D3576" s="33">
        <v>0</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row>
    <row r="3577" spans="2:19">
      <c r="B3577" s="5">
        <v>1963</v>
      </c>
      <c r="C3577" s="33">
        <v>0</v>
      </c>
      <c r="D3577" s="33">
        <v>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row>
    <row r="3578" spans="2:19">
      <c r="B3578" s="5">
        <v>1962</v>
      </c>
      <c r="C3578" s="33">
        <v>0</v>
      </c>
      <c r="D3578" s="33">
        <v>0</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row>
    <row r="3579" spans="2:19">
      <c r="B3579" s="5">
        <v>1961</v>
      </c>
      <c r="C3579" s="33">
        <v>0</v>
      </c>
      <c r="D3579" s="33">
        <v>0</v>
      </c>
      <c r="E3579" s="33">
        <v>0</v>
      </c>
      <c r="F3579" s="33">
        <v>0</v>
      </c>
      <c r="G3579" s="33">
        <v>0</v>
      </c>
      <c r="H3579" s="33">
        <v>0</v>
      </c>
      <c r="I3579" s="33">
        <v>0</v>
      </c>
      <c r="J3579" s="33">
        <v>0</v>
      </c>
      <c r="K3579" s="33">
        <v>0</v>
      </c>
      <c r="L3579" s="33">
        <v>0</v>
      </c>
      <c r="M3579" s="33">
        <v>0</v>
      </c>
      <c r="N3579" s="33">
        <v>0</v>
      </c>
      <c r="O3579" s="33">
        <v>0</v>
      </c>
      <c r="P3579" s="33">
        <v>0</v>
      </c>
      <c r="Q3579" s="33">
        <v>0</v>
      </c>
      <c r="R3579" s="33">
        <v>0</v>
      </c>
      <c r="S3579" s="33">
        <v>0</v>
      </c>
    </row>
    <row r="3580" spans="2:19">
      <c r="B3580" s="5">
        <v>1960</v>
      </c>
      <c r="C3580" s="33">
        <v>0</v>
      </c>
      <c r="D3580" s="33">
        <v>0</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row>
    <row r="3581" spans="2:19">
      <c r="B3581" s="5">
        <v>1959</v>
      </c>
      <c r="C3581" s="33">
        <v>0</v>
      </c>
      <c r="D3581" s="33">
        <v>0</v>
      </c>
      <c r="E3581" s="33">
        <v>0</v>
      </c>
      <c r="F3581" s="33">
        <v>0</v>
      </c>
      <c r="G3581" s="33">
        <v>0</v>
      </c>
      <c r="H3581" s="33">
        <v>0</v>
      </c>
      <c r="I3581" s="33">
        <v>0</v>
      </c>
      <c r="J3581" s="33">
        <v>0</v>
      </c>
      <c r="K3581" s="33">
        <v>0</v>
      </c>
      <c r="L3581" s="33">
        <v>0</v>
      </c>
      <c r="M3581" s="33">
        <v>0</v>
      </c>
      <c r="N3581" s="33">
        <v>0</v>
      </c>
      <c r="O3581" s="33">
        <v>0</v>
      </c>
      <c r="P3581" s="33">
        <v>0</v>
      </c>
      <c r="Q3581" s="33">
        <v>0</v>
      </c>
      <c r="R3581" s="33">
        <v>0</v>
      </c>
      <c r="S3581" s="33">
        <v>0</v>
      </c>
    </row>
    <row r="3582" spans="2:19">
      <c r="B3582" s="5">
        <v>1958</v>
      </c>
      <c r="C3582" s="33">
        <v>0</v>
      </c>
      <c r="D3582" s="33">
        <v>0</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row>
    <row r="3583" spans="2:19">
      <c r="B3583" s="5">
        <v>1957</v>
      </c>
      <c r="C3583" s="33">
        <v>0</v>
      </c>
      <c r="D3583" s="33">
        <v>0</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row>
    <row r="3584" spans="2:19">
      <c r="B3584" s="5">
        <v>1956</v>
      </c>
      <c r="C3584" s="33">
        <v>0</v>
      </c>
      <c r="D3584" s="33">
        <v>0</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row>
    <row r="3585" spans="2:19">
      <c r="B3585" s="5">
        <v>1955</v>
      </c>
      <c r="C3585" s="33">
        <v>0</v>
      </c>
      <c r="D3585" s="33">
        <v>0</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row>
    <row r="3586" spans="2:19">
      <c r="B3586" s="5">
        <v>1954</v>
      </c>
      <c r="C3586" s="33">
        <v>0</v>
      </c>
      <c r="D3586" s="33">
        <v>0</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row>
    <row r="3587" spans="2:19">
      <c r="B3587" s="5">
        <v>1953</v>
      </c>
      <c r="C3587" s="33">
        <v>0</v>
      </c>
      <c r="D3587" s="33">
        <v>0</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row>
    <row r="3588" spans="2:19">
      <c r="B3588" s="5">
        <v>1952</v>
      </c>
      <c r="C3588" s="33">
        <v>0</v>
      </c>
      <c r="D3588" s="33">
        <v>0</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row>
    <row r="3589" spans="2:19">
      <c r="B3589" s="5">
        <v>1951</v>
      </c>
      <c r="C3589" s="33">
        <v>0</v>
      </c>
      <c r="D3589" s="33">
        <v>0</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row>
    <row r="3590" spans="2:19">
      <c r="B3590" s="5">
        <v>1950</v>
      </c>
      <c r="C3590" s="33">
        <v>0</v>
      </c>
      <c r="D3590" s="33">
        <v>0</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row>
    <row r="3591" spans="2:19">
      <c r="B3591" s="5">
        <v>1949</v>
      </c>
      <c r="C3591" s="33">
        <v>0</v>
      </c>
      <c r="D3591" s="33">
        <v>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row>
    <row r="3592" spans="2:19">
      <c r="B3592" s="5">
        <v>1948</v>
      </c>
      <c r="C3592" s="33">
        <v>0</v>
      </c>
      <c r="D3592" s="33">
        <v>0</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row>
    <row r="3593" spans="2:19">
      <c r="B3593" s="5">
        <v>1947</v>
      </c>
      <c r="C3593" s="33">
        <v>0</v>
      </c>
      <c r="D3593" s="33">
        <v>0</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row>
    <row r="3594" spans="2:19">
      <c r="B3594" s="5">
        <v>1946</v>
      </c>
      <c r="C3594" s="33">
        <v>0</v>
      </c>
      <c r="D3594" s="33">
        <v>0</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row>
    <row r="3595" spans="2:19">
      <c r="B3595" s="5">
        <v>1945</v>
      </c>
      <c r="C3595" s="33">
        <v>0</v>
      </c>
      <c r="D3595" s="33">
        <v>0</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row>
    <row r="3596" spans="2:19">
      <c r="B3596" s="5">
        <v>1944</v>
      </c>
      <c r="C3596" s="33">
        <v>0</v>
      </c>
      <c r="D3596" s="33">
        <v>0</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row>
    <row r="3597" spans="2:19">
      <c r="B3597" s="5">
        <v>1943</v>
      </c>
      <c r="C3597" s="33">
        <v>0</v>
      </c>
      <c r="D3597" s="33">
        <v>0</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row>
    <row r="3598" spans="2:19">
      <c r="B3598" s="5">
        <v>1942</v>
      </c>
      <c r="C3598" s="33">
        <v>0</v>
      </c>
      <c r="D3598" s="33">
        <v>0</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row>
    <row r="3599" spans="2:19">
      <c r="B3599" s="5">
        <v>1941</v>
      </c>
      <c r="C3599" s="33">
        <v>0</v>
      </c>
      <c r="D3599" s="33">
        <v>0</v>
      </c>
      <c r="E3599" s="33">
        <v>0</v>
      </c>
      <c r="F3599" s="33">
        <v>0</v>
      </c>
      <c r="G3599" s="33">
        <v>0</v>
      </c>
      <c r="H3599" s="33">
        <v>0</v>
      </c>
      <c r="I3599" s="33">
        <v>0</v>
      </c>
      <c r="J3599" s="33">
        <v>0</v>
      </c>
      <c r="K3599" s="33">
        <v>0</v>
      </c>
      <c r="L3599" s="33">
        <v>0</v>
      </c>
      <c r="M3599" s="33">
        <v>0</v>
      </c>
      <c r="N3599" s="33">
        <v>0</v>
      </c>
      <c r="O3599" s="33">
        <v>0</v>
      </c>
      <c r="P3599" s="33">
        <v>0</v>
      </c>
      <c r="Q3599" s="33">
        <v>0</v>
      </c>
      <c r="R3599" s="33">
        <v>0</v>
      </c>
      <c r="S3599" s="33">
        <v>0</v>
      </c>
    </row>
    <row r="3600" spans="2:19">
      <c r="B3600" s="5">
        <v>1940</v>
      </c>
      <c r="C3600" s="33">
        <v>0</v>
      </c>
      <c r="D3600" s="33">
        <v>0</v>
      </c>
      <c r="E3600" s="33">
        <v>0</v>
      </c>
      <c r="F3600" s="33">
        <v>0</v>
      </c>
      <c r="G3600" s="33">
        <v>0</v>
      </c>
      <c r="H3600" s="33">
        <v>0</v>
      </c>
      <c r="I3600" s="33">
        <v>0</v>
      </c>
      <c r="J3600" s="33">
        <v>0</v>
      </c>
      <c r="K3600" s="33">
        <v>0</v>
      </c>
      <c r="L3600" s="33">
        <v>0</v>
      </c>
      <c r="M3600" s="33">
        <v>0</v>
      </c>
      <c r="N3600" s="33">
        <v>0</v>
      </c>
      <c r="O3600" s="33">
        <v>0</v>
      </c>
      <c r="P3600" s="33">
        <v>0</v>
      </c>
      <c r="Q3600" s="33">
        <v>0</v>
      </c>
      <c r="R3600" s="33">
        <v>0</v>
      </c>
      <c r="S3600" s="33">
        <v>0</v>
      </c>
    </row>
    <row r="3601" spans="1:19">
      <c r="B3601" s="5">
        <v>1939</v>
      </c>
      <c r="C3601" s="33">
        <v>0</v>
      </c>
      <c r="D3601" s="33">
        <v>0</v>
      </c>
      <c r="E3601" s="33">
        <v>0</v>
      </c>
      <c r="F3601" s="33">
        <v>0</v>
      </c>
      <c r="G3601" s="33">
        <v>0</v>
      </c>
      <c r="H3601" s="33">
        <v>0</v>
      </c>
      <c r="I3601" s="33">
        <v>0</v>
      </c>
      <c r="J3601" s="33">
        <v>0</v>
      </c>
      <c r="K3601" s="33">
        <v>0</v>
      </c>
      <c r="L3601" s="33">
        <v>0</v>
      </c>
      <c r="M3601" s="33">
        <v>0</v>
      </c>
      <c r="N3601" s="33">
        <v>0</v>
      </c>
      <c r="O3601" s="33">
        <v>0</v>
      </c>
      <c r="P3601" s="33">
        <v>0</v>
      </c>
      <c r="Q3601" s="33">
        <v>0</v>
      </c>
      <c r="R3601" s="33">
        <v>0</v>
      </c>
      <c r="S3601" s="33">
        <v>0</v>
      </c>
    </row>
    <row r="3602" spans="1:19">
      <c r="B3602" s="5">
        <v>1938</v>
      </c>
      <c r="C3602" s="33">
        <v>0</v>
      </c>
      <c r="D3602" s="33">
        <v>0</v>
      </c>
      <c r="E3602" s="33">
        <v>0</v>
      </c>
      <c r="F3602" s="33">
        <v>0</v>
      </c>
      <c r="G3602" s="33">
        <v>0</v>
      </c>
      <c r="H3602" s="33">
        <v>0</v>
      </c>
      <c r="I3602" s="33">
        <v>0</v>
      </c>
      <c r="J3602" s="33">
        <v>0</v>
      </c>
      <c r="K3602" s="33">
        <v>0</v>
      </c>
      <c r="L3602" s="33">
        <v>0</v>
      </c>
      <c r="M3602" s="33">
        <v>0</v>
      </c>
      <c r="N3602" s="33">
        <v>0</v>
      </c>
      <c r="O3602" s="33">
        <v>0</v>
      </c>
      <c r="P3602" s="33">
        <v>0</v>
      </c>
      <c r="Q3602" s="33">
        <v>0</v>
      </c>
      <c r="R3602" s="33">
        <v>0</v>
      </c>
      <c r="S3602" s="33">
        <v>0</v>
      </c>
    </row>
    <row r="3603" spans="1:19">
      <c r="B3603" s="5">
        <v>1937</v>
      </c>
      <c r="C3603" s="33">
        <v>0</v>
      </c>
      <c r="D3603" s="33">
        <v>0</v>
      </c>
      <c r="E3603" s="33">
        <v>0</v>
      </c>
      <c r="F3603" s="33">
        <v>0</v>
      </c>
      <c r="G3603" s="33">
        <v>0</v>
      </c>
      <c r="H3603" s="33">
        <v>0</v>
      </c>
      <c r="I3603" s="33">
        <v>0</v>
      </c>
      <c r="J3603" s="33">
        <v>0</v>
      </c>
      <c r="K3603" s="33">
        <v>0</v>
      </c>
      <c r="L3603" s="33">
        <v>0</v>
      </c>
      <c r="M3603" s="33">
        <v>0</v>
      </c>
      <c r="N3603" s="33">
        <v>0</v>
      </c>
      <c r="O3603" s="33">
        <v>0</v>
      </c>
      <c r="P3603" s="33">
        <v>0</v>
      </c>
      <c r="Q3603" s="33">
        <v>0</v>
      </c>
      <c r="R3603" s="33">
        <v>0</v>
      </c>
      <c r="S3603" s="33">
        <v>0</v>
      </c>
    </row>
    <row r="3604" spans="1:19">
      <c r="B3604" s="5">
        <v>1936</v>
      </c>
      <c r="C3604" s="33">
        <v>0</v>
      </c>
      <c r="D3604" s="33">
        <v>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row>
    <row r="3605" spans="1:19">
      <c r="B3605" s="5">
        <v>1935</v>
      </c>
      <c r="C3605" s="33">
        <v>0</v>
      </c>
      <c r="D3605" s="33">
        <v>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row>
    <row r="3606" spans="1:19">
      <c r="B3606" s="5">
        <v>1934</v>
      </c>
      <c r="C3606" s="33">
        <v>0</v>
      </c>
      <c r="D3606" s="33">
        <v>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row>
    <row r="3607" spans="1:19">
      <c r="B3607" s="5">
        <v>1933</v>
      </c>
      <c r="C3607" s="33">
        <v>0</v>
      </c>
      <c r="D3607" s="33">
        <v>0</v>
      </c>
      <c r="E3607" s="33">
        <v>0</v>
      </c>
      <c r="F3607" s="33">
        <v>0</v>
      </c>
      <c r="G3607" s="33">
        <v>0</v>
      </c>
      <c r="H3607" s="33">
        <v>0</v>
      </c>
      <c r="I3607" s="33">
        <v>0</v>
      </c>
      <c r="J3607" s="33">
        <v>0</v>
      </c>
      <c r="K3607" s="33">
        <v>0</v>
      </c>
      <c r="L3607" s="33">
        <v>0</v>
      </c>
      <c r="M3607" s="33">
        <v>0</v>
      </c>
      <c r="N3607" s="33">
        <v>0</v>
      </c>
      <c r="O3607" s="33">
        <v>0</v>
      </c>
      <c r="P3607" s="33">
        <v>0</v>
      </c>
      <c r="Q3607" s="33">
        <v>0</v>
      </c>
      <c r="R3607" s="33">
        <v>0</v>
      </c>
      <c r="S3607" s="33">
        <v>0</v>
      </c>
    </row>
    <row r="3608" spans="1:19">
      <c r="B3608" s="5">
        <v>1932</v>
      </c>
      <c r="C3608" s="33">
        <v>0</v>
      </c>
      <c r="D3608" s="33">
        <v>0</v>
      </c>
      <c r="E3608" s="33">
        <v>0</v>
      </c>
      <c r="F3608" s="33">
        <v>0</v>
      </c>
      <c r="G3608" s="33">
        <v>0</v>
      </c>
      <c r="H3608" s="33">
        <v>0</v>
      </c>
      <c r="I3608" s="33">
        <v>0</v>
      </c>
      <c r="J3608" s="33">
        <v>0</v>
      </c>
      <c r="K3608" s="33">
        <v>0</v>
      </c>
      <c r="L3608" s="33">
        <v>0</v>
      </c>
      <c r="M3608" s="33">
        <v>0</v>
      </c>
      <c r="N3608" s="33">
        <v>0</v>
      </c>
      <c r="O3608" s="33">
        <v>0</v>
      </c>
      <c r="P3608" s="33">
        <v>0</v>
      </c>
      <c r="Q3608" s="33">
        <v>0</v>
      </c>
      <c r="R3608" s="33">
        <v>0</v>
      </c>
      <c r="S3608" s="33">
        <v>0</v>
      </c>
    </row>
    <row r="3609" spans="1:19">
      <c r="B3609" s="5">
        <v>1931</v>
      </c>
      <c r="C3609" s="33">
        <v>0</v>
      </c>
      <c r="D3609" s="33">
        <v>0</v>
      </c>
      <c r="E3609" s="33">
        <v>0</v>
      </c>
      <c r="F3609" s="33">
        <v>0</v>
      </c>
      <c r="G3609" s="33">
        <v>0</v>
      </c>
      <c r="H3609" s="33">
        <v>0</v>
      </c>
      <c r="I3609" s="33">
        <v>0</v>
      </c>
      <c r="J3609" s="33">
        <v>0</v>
      </c>
      <c r="K3609" s="33">
        <v>0</v>
      </c>
      <c r="L3609" s="33">
        <v>0</v>
      </c>
      <c r="M3609" s="33">
        <v>0</v>
      </c>
      <c r="N3609" s="33">
        <v>0</v>
      </c>
      <c r="O3609" s="33">
        <v>0</v>
      </c>
      <c r="P3609" s="33">
        <v>0</v>
      </c>
      <c r="Q3609" s="33">
        <v>0</v>
      </c>
      <c r="R3609" s="33">
        <v>0</v>
      </c>
      <c r="S3609" s="33">
        <v>0</v>
      </c>
    </row>
    <row r="3610" spans="1:19">
      <c r="B3610" s="5">
        <v>1930</v>
      </c>
      <c r="C3610" s="33">
        <v>0</v>
      </c>
      <c r="D3610" s="33">
        <v>0</v>
      </c>
      <c r="E3610" s="33">
        <v>0</v>
      </c>
      <c r="F3610" s="33">
        <v>0</v>
      </c>
      <c r="G3610" s="33">
        <v>0</v>
      </c>
      <c r="H3610" s="33">
        <v>0</v>
      </c>
      <c r="I3610" s="33">
        <v>0</v>
      </c>
      <c r="J3610" s="33">
        <v>0</v>
      </c>
      <c r="K3610" s="33">
        <v>0</v>
      </c>
      <c r="L3610" s="33">
        <v>0</v>
      </c>
      <c r="M3610" s="33">
        <v>0</v>
      </c>
      <c r="N3610" s="33">
        <v>0</v>
      </c>
      <c r="O3610" s="33">
        <v>0</v>
      </c>
      <c r="P3610" s="33">
        <v>0</v>
      </c>
      <c r="Q3610" s="33">
        <v>0</v>
      </c>
      <c r="R3610" s="33">
        <v>0</v>
      </c>
      <c r="S3610" s="33">
        <v>0</v>
      </c>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33">
        <v>0</v>
      </c>
      <c r="O3618" s="33">
        <v>0</v>
      </c>
      <c r="P3618" s="33">
        <v>0</v>
      </c>
      <c r="Q3618" s="33">
        <v>0</v>
      </c>
      <c r="R3618" s="33">
        <v>0</v>
      </c>
      <c r="S3618" s="33">
        <v>0</v>
      </c>
    </row>
    <row r="3619" spans="1:19">
      <c r="B3619" s="5">
        <v>2016</v>
      </c>
      <c r="C3619" s="32"/>
      <c r="D3619" s="32"/>
      <c r="E3619" s="32"/>
      <c r="F3619" s="32"/>
      <c r="G3619" s="32"/>
      <c r="H3619" s="32"/>
      <c r="I3619" s="32"/>
      <c r="J3619" s="32"/>
      <c r="K3619" s="32"/>
      <c r="L3619" s="32"/>
      <c r="M3619" s="33">
        <v>0</v>
      </c>
      <c r="N3619" s="33">
        <v>0</v>
      </c>
      <c r="O3619" s="33">
        <v>0</v>
      </c>
      <c r="P3619" s="33">
        <v>0</v>
      </c>
      <c r="Q3619" s="33">
        <v>0</v>
      </c>
      <c r="R3619" s="33">
        <v>0</v>
      </c>
      <c r="S3619" s="33">
        <v>0</v>
      </c>
    </row>
    <row r="3620" spans="1:19">
      <c r="B3620" s="5">
        <v>2015</v>
      </c>
      <c r="C3620" s="32"/>
      <c r="D3620" s="32"/>
      <c r="E3620" s="32"/>
      <c r="F3620" s="32"/>
      <c r="G3620" s="32"/>
      <c r="H3620" s="32"/>
      <c r="I3620" s="32"/>
      <c r="J3620" s="32"/>
      <c r="K3620" s="32"/>
      <c r="L3620" s="33">
        <v>0</v>
      </c>
      <c r="M3620" s="33">
        <v>0</v>
      </c>
      <c r="N3620" s="33">
        <v>0</v>
      </c>
      <c r="O3620" s="33">
        <v>0</v>
      </c>
      <c r="P3620" s="33">
        <v>0</v>
      </c>
      <c r="Q3620" s="33">
        <v>0</v>
      </c>
      <c r="R3620" s="33">
        <v>0</v>
      </c>
      <c r="S3620" s="33">
        <v>0</v>
      </c>
    </row>
    <row r="3621" spans="1:19">
      <c r="B3621" s="5">
        <v>2014</v>
      </c>
      <c r="C3621" s="32"/>
      <c r="D3621" s="32"/>
      <c r="E3621" s="32"/>
      <c r="F3621" s="32"/>
      <c r="G3621" s="32"/>
      <c r="H3621" s="32"/>
      <c r="I3621" s="32"/>
      <c r="J3621" s="32"/>
      <c r="K3621" s="33">
        <v>0</v>
      </c>
      <c r="L3621" s="33">
        <v>0</v>
      </c>
      <c r="M3621" s="33">
        <v>0</v>
      </c>
      <c r="N3621" s="33">
        <v>0</v>
      </c>
      <c r="O3621" s="33">
        <v>0</v>
      </c>
      <c r="P3621" s="33">
        <v>0</v>
      </c>
      <c r="Q3621" s="33">
        <v>0</v>
      </c>
      <c r="R3621" s="33">
        <v>0</v>
      </c>
      <c r="S3621" s="33">
        <v>0</v>
      </c>
    </row>
    <row r="3622" spans="1:19">
      <c r="B3622" s="5">
        <v>2013</v>
      </c>
      <c r="C3622" s="32"/>
      <c r="D3622" s="32"/>
      <c r="E3622" s="32"/>
      <c r="F3622" s="32"/>
      <c r="G3622" s="32"/>
      <c r="H3622" s="32"/>
      <c r="I3622" s="32"/>
      <c r="J3622" s="33">
        <v>0</v>
      </c>
      <c r="K3622" s="33">
        <v>0</v>
      </c>
      <c r="L3622" s="33">
        <v>0</v>
      </c>
      <c r="M3622" s="33">
        <v>0</v>
      </c>
      <c r="N3622" s="33">
        <v>0</v>
      </c>
      <c r="O3622" s="33">
        <v>0</v>
      </c>
      <c r="P3622" s="33">
        <v>0</v>
      </c>
      <c r="Q3622" s="33">
        <v>0</v>
      </c>
      <c r="R3622" s="33">
        <v>0</v>
      </c>
      <c r="S3622" s="33">
        <v>0</v>
      </c>
    </row>
    <row r="3623" spans="1:19">
      <c r="B3623" s="5">
        <v>2012</v>
      </c>
      <c r="C3623" s="32"/>
      <c r="D3623" s="32"/>
      <c r="E3623" s="32"/>
      <c r="F3623" s="32"/>
      <c r="G3623" s="32"/>
      <c r="H3623" s="32"/>
      <c r="I3623" s="33">
        <v>0</v>
      </c>
      <c r="J3623" s="33">
        <v>0</v>
      </c>
      <c r="K3623" s="33">
        <v>0</v>
      </c>
      <c r="L3623" s="33">
        <v>0</v>
      </c>
      <c r="M3623" s="33">
        <v>0</v>
      </c>
      <c r="N3623" s="33">
        <v>0</v>
      </c>
      <c r="O3623" s="33">
        <v>0</v>
      </c>
      <c r="P3623" s="33">
        <v>0</v>
      </c>
      <c r="Q3623" s="33">
        <v>0</v>
      </c>
      <c r="R3623" s="33">
        <v>0</v>
      </c>
      <c r="S3623" s="33">
        <v>0</v>
      </c>
    </row>
    <row r="3624" spans="1:19">
      <c r="B3624" s="5">
        <v>2011</v>
      </c>
      <c r="C3624" s="32"/>
      <c r="D3624" s="32"/>
      <c r="E3624" s="32"/>
      <c r="F3624" s="32"/>
      <c r="G3624" s="32"/>
      <c r="H3624" s="33">
        <v>0</v>
      </c>
      <c r="I3624" s="33">
        <v>0</v>
      </c>
      <c r="J3624" s="33">
        <v>0</v>
      </c>
      <c r="K3624" s="33">
        <v>0</v>
      </c>
      <c r="L3624" s="33">
        <v>0</v>
      </c>
      <c r="M3624" s="33">
        <v>0</v>
      </c>
      <c r="N3624" s="33">
        <v>0</v>
      </c>
      <c r="O3624" s="33">
        <v>0</v>
      </c>
      <c r="P3624" s="33">
        <v>0</v>
      </c>
      <c r="Q3624" s="33">
        <v>0</v>
      </c>
      <c r="R3624" s="33">
        <v>0</v>
      </c>
      <c r="S3624" s="33">
        <v>0</v>
      </c>
    </row>
    <row r="3625" spans="1:19">
      <c r="B3625" s="5">
        <v>2010</v>
      </c>
      <c r="C3625" s="32"/>
      <c r="D3625" s="32"/>
      <c r="E3625" s="32"/>
      <c r="F3625" s="32"/>
      <c r="G3625" s="33">
        <v>0</v>
      </c>
      <c r="H3625" s="33">
        <v>0</v>
      </c>
      <c r="I3625" s="33">
        <v>0</v>
      </c>
      <c r="J3625" s="33">
        <v>0</v>
      </c>
      <c r="K3625" s="33">
        <v>0</v>
      </c>
      <c r="L3625" s="33">
        <v>0</v>
      </c>
      <c r="M3625" s="33">
        <v>0</v>
      </c>
      <c r="N3625" s="33">
        <v>0</v>
      </c>
      <c r="O3625" s="33">
        <v>0</v>
      </c>
      <c r="P3625" s="33">
        <v>0</v>
      </c>
      <c r="Q3625" s="33">
        <v>0</v>
      </c>
      <c r="R3625" s="33">
        <v>0</v>
      </c>
      <c r="S3625" s="33">
        <v>0</v>
      </c>
    </row>
    <row r="3626" spans="1:19">
      <c r="B3626" s="5">
        <v>2009</v>
      </c>
      <c r="C3626" s="32"/>
      <c r="D3626" s="32"/>
      <c r="E3626" s="32"/>
      <c r="F3626" s="33">
        <v>0</v>
      </c>
      <c r="G3626" s="33">
        <v>0</v>
      </c>
      <c r="H3626" s="33">
        <v>0</v>
      </c>
      <c r="I3626" s="33">
        <v>0</v>
      </c>
      <c r="J3626" s="33">
        <v>0</v>
      </c>
      <c r="K3626" s="33">
        <v>0</v>
      </c>
      <c r="L3626" s="33">
        <v>0</v>
      </c>
      <c r="M3626" s="33">
        <v>0</v>
      </c>
      <c r="N3626" s="33">
        <v>0</v>
      </c>
      <c r="O3626" s="33">
        <v>0</v>
      </c>
      <c r="P3626" s="33">
        <v>0</v>
      </c>
      <c r="Q3626" s="33">
        <v>0</v>
      </c>
      <c r="R3626" s="33">
        <v>0</v>
      </c>
      <c r="S3626" s="33">
        <v>0</v>
      </c>
    </row>
    <row r="3627" spans="1:19">
      <c r="B3627" s="5">
        <v>2008</v>
      </c>
      <c r="C3627" s="32"/>
      <c r="D3627" s="32"/>
      <c r="E3627" s="33">
        <v>0</v>
      </c>
      <c r="F3627" s="33">
        <v>0</v>
      </c>
      <c r="G3627" s="33">
        <v>0</v>
      </c>
      <c r="H3627" s="33">
        <v>0</v>
      </c>
      <c r="I3627" s="33">
        <v>0</v>
      </c>
      <c r="J3627" s="33">
        <v>0</v>
      </c>
      <c r="K3627" s="33">
        <v>0</v>
      </c>
      <c r="L3627" s="33">
        <v>0</v>
      </c>
      <c r="M3627" s="33">
        <v>0</v>
      </c>
      <c r="N3627" s="33">
        <v>0</v>
      </c>
      <c r="O3627" s="33">
        <v>0</v>
      </c>
      <c r="P3627" s="33">
        <v>0</v>
      </c>
      <c r="Q3627" s="33">
        <v>0</v>
      </c>
      <c r="R3627" s="33">
        <v>0</v>
      </c>
      <c r="S3627" s="33">
        <v>0</v>
      </c>
    </row>
    <row r="3628" spans="1:19">
      <c r="B3628" s="5">
        <v>2007</v>
      </c>
      <c r="C3628" s="32"/>
      <c r="D3628" s="33">
        <v>0</v>
      </c>
      <c r="E3628" s="33">
        <v>0</v>
      </c>
      <c r="F3628" s="33">
        <v>0</v>
      </c>
      <c r="G3628" s="33">
        <v>0</v>
      </c>
      <c r="H3628" s="33">
        <v>0</v>
      </c>
      <c r="I3628" s="33">
        <v>0</v>
      </c>
      <c r="J3628" s="33">
        <v>0</v>
      </c>
      <c r="K3628" s="33">
        <v>0</v>
      </c>
      <c r="L3628" s="33">
        <v>0</v>
      </c>
      <c r="M3628" s="33">
        <v>0</v>
      </c>
      <c r="N3628" s="33">
        <v>0</v>
      </c>
      <c r="O3628" s="33">
        <v>0</v>
      </c>
      <c r="P3628" s="33">
        <v>0</v>
      </c>
      <c r="Q3628" s="33">
        <v>0</v>
      </c>
      <c r="R3628" s="33">
        <v>0</v>
      </c>
      <c r="S3628" s="33">
        <v>0</v>
      </c>
    </row>
    <row r="3629" spans="1:19">
      <c r="B3629" s="5">
        <v>2006</v>
      </c>
      <c r="C3629" s="33">
        <v>0</v>
      </c>
      <c r="D3629" s="33">
        <v>0</v>
      </c>
      <c r="E3629" s="33">
        <v>0</v>
      </c>
      <c r="F3629" s="33">
        <v>0</v>
      </c>
      <c r="G3629" s="33">
        <v>0</v>
      </c>
      <c r="H3629" s="33">
        <v>0</v>
      </c>
      <c r="I3629" s="33">
        <v>0</v>
      </c>
      <c r="J3629" s="33">
        <v>0</v>
      </c>
      <c r="K3629" s="33">
        <v>0</v>
      </c>
      <c r="L3629" s="33">
        <v>0</v>
      </c>
      <c r="M3629" s="33">
        <v>0</v>
      </c>
      <c r="N3629" s="33">
        <v>0</v>
      </c>
      <c r="O3629" s="33">
        <v>0</v>
      </c>
      <c r="P3629" s="33">
        <v>0</v>
      </c>
      <c r="Q3629" s="33">
        <v>0</v>
      </c>
      <c r="R3629" s="33">
        <v>0</v>
      </c>
      <c r="S3629" s="33">
        <v>0</v>
      </c>
    </row>
    <row r="3630" spans="1:19">
      <c r="B3630" s="5">
        <v>2005</v>
      </c>
      <c r="C3630" s="33">
        <v>0</v>
      </c>
      <c r="D3630" s="33">
        <v>0</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row>
    <row r="3631" spans="1:19">
      <c r="B3631" s="5">
        <v>2004</v>
      </c>
      <c r="C3631" s="33">
        <v>0</v>
      </c>
      <c r="D3631" s="33">
        <v>0</v>
      </c>
      <c r="E3631" s="33">
        <v>0</v>
      </c>
      <c r="F3631" s="33">
        <v>0</v>
      </c>
      <c r="G3631" s="33">
        <v>0</v>
      </c>
      <c r="H3631" s="33">
        <v>0</v>
      </c>
      <c r="I3631" s="33">
        <v>0</v>
      </c>
      <c r="J3631" s="33">
        <v>0</v>
      </c>
      <c r="K3631" s="33">
        <v>0</v>
      </c>
      <c r="L3631" s="33">
        <v>0</v>
      </c>
      <c r="M3631" s="33">
        <v>0</v>
      </c>
      <c r="N3631" s="33">
        <v>0</v>
      </c>
      <c r="O3631" s="33">
        <v>0</v>
      </c>
      <c r="P3631" s="33">
        <v>0</v>
      </c>
      <c r="Q3631" s="33">
        <v>0</v>
      </c>
      <c r="R3631" s="33">
        <v>0</v>
      </c>
      <c r="S3631" s="33">
        <v>0</v>
      </c>
    </row>
    <row r="3632" spans="1:19">
      <c r="B3632" s="5">
        <v>2003</v>
      </c>
      <c r="C3632" s="33">
        <v>0</v>
      </c>
      <c r="D3632" s="33">
        <v>0</v>
      </c>
      <c r="E3632" s="33">
        <v>0</v>
      </c>
      <c r="F3632" s="33">
        <v>0</v>
      </c>
      <c r="G3632" s="33">
        <v>0</v>
      </c>
      <c r="H3632" s="33">
        <v>0</v>
      </c>
      <c r="I3632" s="33">
        <v>0</v>
      </c>
      <c r="J3632" s="33">
        <v>0</v>
      </c>
      <c r="K3632" s="33">
        <v>0</v>
      </c>
      <c r="L3632" s="33">
        <v>0</v>
      </c>
      <c r="M3632" s="33">
        <v>0</v>
      </c>
      <c r="N3632" s="33">
        <v>0</v>
      </c>
      <c r="O3632" s="33">
        <v>0</v>
      </c>
      <c r="P3632" s="33">
        <v>0</v>
      </c>
      <c r="Q3632" s="33">
        <v>0</v>
      </c>
      <c r="R3632" s="33">
        <v>0</v>
      </c>
      <c r="S3632" s="33">
        <v>0</v>
      </c>
    </row>
    <row r="3633" spans="2:19">
      <c r="B3633" s="5">
        <v>2002</v>
      </c>
      <c r="C3633" s="33">
        <v>0</v>
      </c>
      <c r="D3633" s="33">
        <v>0</v>
      </c>
      <c r="E3633" s="33">
        <v>0</v>
      </c>
      <c r="F3633" s="33">
        <v>0</v>
      </c>
      <c r="G3633" s="33">
        <v>0</v>
      </c>
      <c r="H3633" s="33">
        <v>0</v>
      </c>
      <c r="I3633" s="33">
        <v>0</v>
      </c>
      <c r="J3633" s="33">
        <v>0</v>
      </c>
      <c r="K3633" s="33">
        <v>0</v>
      </c>
      <c r="L3633" s="33">
        <v>0</v>
      </c>
      <c r="M3633" s="33">
        <v>0</v>
      </c>
      <c r="N3633" s="33">
        <v>0</v>
      </c>
      <c r="O3633" s="33">
        <v>0</v>
      </c>
      <c r="P3633" s="33">
        <v>0</v>
      </c>
      <c r="Q3633" s="33">
        <v>0</v>
      </c>
      <c r="R3633" s="33">
        <v>0</v>
      </c>
      <c r="S3633" s="33">
        <v>0</v>
      </c>
    </row>
    <row r="3634" spans="2:19">
      <c r="B3634" s="5">
        <v>2001</v>
      </c>
      <c r="C3634" s="33">
        <v>0</v>
      </c>
      <c r="D3634" s="33">
        <v>0</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row>
    <row r="3635" spans="2:19">
      <c r="B3635" s="5">
        <v>2000</v>
      </c>
      <c r="C3635" s="33">
        <v>0</v>
      </c>
      <c r="D3635" s="33">
        <v>0</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row>
    <row r="3636" spans="2:19">
      <c r="B3636" s="5">
        <v>1999</v>
      </c>
      <c r="C3636" s="33">
        <v>0</v>
      </c>
      <c r="D3636" s="33">
        <v>0</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row>
    <row r="3637" spans="2:19">
      <c r="B3637" s="5">
        <v>1998</v>
      </c>
      <c r="C3637" s="33">
        <v>0</v>
      </c>
      <c r="D3637" s="33">
        <v>0</v>
      </c>
      <c r="E3637" s="33">
        <v>0</v>
      </c>
      <c r="F3637" s="33">
        <v>0</v>
      </c>
      <c r="G3637" s="33">
        <v>0</v>
      </c>
      <c r="H3637" s="33">
        <v>0</v>
      </c>
      <c r="I3637" s="33">
        <v>0</v>
      </c>
      <c r="J3637" s="33">
        <v>0</v>
      </c>
      <c r="K3637" s="33">
        <v>0</v>
      </c>
      <c r="L3637" s="33">
        <v>0</v>
      </c>
      <c r="M3637" s="33">
        <v>0</v>
      </c>
      <c r="N3637" s="33">
        <v>0</v>
      </c>
      <c r="O3637" s="33">
        <v>0</v>
      </c>
      <c r="P3637" s="33">
        <v>0</v>
      </c>
      <c r="Q3637" s="33">
        <v>0</v>
      </c>
      <c r="R3637" s="33">
        <v>0</v>
      </c>
      <c r="S3637" s="33">
        <v>0</v>
      </c>
    </row>
    <row r="3638" spans="2:19">
      <c r="B3638" s="5">
        <v>1997</v>
      </c>
      <c r="C3638" s="33">
        <v>0</v>
      </c>
      <c r="D3638" s="33">
        <v>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row>
    <row r="3639" spans="2:19">
      <c r="B3639" s="5">
        <v>1996</v>
      </c>
      <c r="C3639" s="33">
        <v>0</v>
      </c>
      <c r="D3639" s="33">
        <v>0</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row>
    <row r="3640" spans="2:19">
      <c r="B3640" s="5">
        <v>1995</v>
      </c>
      <c r="C3640" s="33">
        <v>0</v>
      </c>
      <c r="D3640" s="33">
        <v>0</v>
      </c>
      <c r="E3640" s="33">
        <v>0</v>
      </c>
      <c r="F3640" s="33">
        <v>0</v>
      </c>
      <c r="G3640" s="33">
        <v>0</v>
      </c>
      <c r="H3640" s="33">
        <v>0</v>
      </c>
      <c r="I3640" s="33">
        <v>0</v>
      </c>
      <c r="J3640" s="33">
        <v>0</v>
      </c>
      <c r="K3640" s="33">
        <v>0</v>
      </c>
      <c r="L3640" s="33">
        <v>0</v>
      </c>
      <c r="M3640" s="33">
        <v>0</v>
      </c>
      <c r="N3640" s="33">
        <v>0</v>
      </c>
      <c r="O3640" s="33">
        <v>0</v>
      </c>
      <c r="P3640" s="33">
        <v>0</v>
      </c>
      <c r="Q3640" s="33">
        <v>0</v>
      </c>
      <c r="R3640" s="33">
        <v>0</v>
      </c>
      <c r="S3640" s="33">
        <v>0</v>
      </c>
    </row>
    <row r="3641" spans="2:19">
      <c r="B3641" s="5">
        <v>1994</v>
      </c>
      <c r="C3641" s="33">
        <v>0</v>
      </c>
      <c r="D3641" s="33">
        <v>0</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row>
    <row r="3642" spans="2:19">
      <c r="B3642" s="5">
        <v>1993</v>
      </c>
      <c r="C3642" s="33">
        <v>0</v>
      </c>
      <c r="D3642" s="33">
        <v>0</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row>
    <row r="3643" spans="2:19">
      <c r="B3643" s="5">
        <v>1992</v>
      </c>
      <c r="C3643" s="33">
        <v>0</v>
      </c>
      <c r="D3643" s="33">
        <v>0</v>
      </c>
      <c r="E3643" s="33">
        <v>0</v>
      </c>
      <c r="F3643" s="33">
        <v>0</v>
      </c>
      <c r="G3643" s="33">
        <v>0</v>
      </c>
      <c r="H3643" s="33">
        <v>0</v>
      </c>
      <c r="I3643" s="33">
        <v>0</v>
      </c>
      <c r="J3643" s="33">
        <v>0</v>
      </c>
      <c r="K3643" s="33">
        <v>0</v>
      </c>
      <c r="L3643" s="33">
        <v>0</v>
      </c>
      <c r="M3643" s="33">
        <v>0</v>
      </c>
      <c r="N3643" s="33">
        <v>0</v>
      </c>
      <c r="O3643" s="33">
        <v>0</v>
      </c>
      <c r="P3643" s="33">
        <v>0</v>
      </c>
      <c r="Q3643" s="33">
        <v>0</v>
      </c>
      <c r="R3643" s="33">
        <v>0</v>
      </c>
      <c r="S3643" s="33">
        <v>0</v>
      </c>
    </row>
    <row r="3644" spans="2:19">
      <c r="B3644" s="5">
        <v>1991</v>
      </c>
      <c r="C3644" s="33">
        <v>0</v>
      </c>
      <c r="D3644" s="33">
        <v>0</v>
      </c>
      <c r="E3644" s="33">
        <v>0</v>
      </c>
      <c r="F3644" s="33">
        <v>0</v>
      </c>
      <c r="G3644" s="33">
        <v>0</v>
      </c>
      <c r="H3644" s="33">
        <v>0</v>
      </c>
      <c r="I3644" s="33">
        <v>0</v>
      </c>
      <c r="J3644" s="33">
        <v>0</v>
      </c>
      <c r="K3644" s="33">
        <v>0</v>
      </c>
      <c r="L3644" s="33">
        <v>0</v>
      </c>
      <c r="M3644" s="33">
        <v>0</v>
      </c>
      <c r="N3644" s="33">
        <v>0</v>
      </c>
      <c r="O3644" s="33">
        <v>0</v>
      </c>
      <c r="P3644" s="33">
        <v>0</v>
      </c>
      <c r="Q3644" s="33">
        <v>0</v>
      </c>
      <c r="R3644" s="33">
        <v>0</v>
      </c>
      <c r="S3644" s="33">
        <v>0</v>
      </c>
    </row>
    <row r="3645" spans="2:19">
      <c r="B3645" s="5">
        <v>1990</v>
      </c>
      <c r="C3645" s="33">
        <v>0</v>
      </c>
      <c r="D3645" s="33">
        <v>0</v>
      </c>
      <c r="E3645" s="33">
        <v>0</v>
      </c>
      <c r="F3645" s="33">
        <v>0</v>
      </c>
      <c r="G3645" s="33">
        <v>0</v>
      </c>
      <c r="H3645" s="33">
        <v>0</v>
      </c>
      <c r="I3645" s="33">
        <v>0</v>
      </c>
      <c r="J3645" s="33">
        <v>0</v>
      </c>
      <c r="K3645" s="33">
        <v>0</v>
      </c>
      <c r="L3645" s="33">
        <v>0</v>
      </c>
      <c r="M3645" s="33">
        <v>0</v>
      </c>
      <c r="N3645" s="33">
        <v>0</v>
      </c>
      <c r="O3645" s="33">
        <v>0</v>
      </c>
      <c r="P3645" s="33">
        <v>0</v>
      </c>
      <c r="Q3645" s="33">
        <v>0</v>
      </c>
      <c r="R3645" s="33">
        <v>0</v>
      </c>
      <c r="S3645" s="33">
        <v>0</v>
      </c>
    </row>
    <row r="3646" spans="2:19">
      <c r="B3646" s="5">
        <v>1989</v>
      </c>
      <c r="C3646" s="33">
        <v>0</v>
      </c>
      <c r="D3646" s="33">
        <v>0</v>
      </c>
      <c r="E3646" s="33">
        <v>0</v>
      </c>
      <c r="F3646" s="33">
        <v>0</v>
      </c>
      <c r="G3646" s="33">
        <v>0</v>
      </c>
      <c r="H3646" s="33">
        <v>0</v>
      </c>
      <c r="I3646" s="33">
        <v>0</v>
      </c>
      <c r="J3646" s="33">
        <v>0</v>
      </c>
      <c r="K3646" s="33">
        <v>0</v>
      </c>
      <c r="L3646" s="33">
        <v>0</v>
      </c>
      <c r="M3646" s="33">
        <v>0</v>
      </c>
      <c r="N3646" s="33">
        <v>0</v>
      </c>
      <c r="O3646" s="33">
        <v>0</v>
      </c>
      <c r="P3646" s="33">
        <v>0</v>
      </c>
      <c r="Q3646" s="33">
        <v>0</v>
      </c>
      <c r="R3646" s="33">
        <v>0</v>
      </c>
      <c r="S3646" s="33">
        <v>0</v>
      </c>
    </row>
    <row r="3647" spans="2:19">
      <c r="B3647" s="5">
        <v>1988</v>
      </c>
      <c r="C3647" s="33">
        <v>0</v>
      </c>
      <c r="D3647" s="33">
        <v>0</v>
      </c>
      <c r="E3647" s="33">
        <v>0</v>
      </c>
      <c r="F3647" s="33">
        <v>0</v>
      </c>
      <c r="G3647" s="33">
        <v>0</v>
      </c>
      <c r="H3647" s="33">
        <v>0</v>
      </c>
      <c r="I3647" s="33">
        <v>0</v>
      </c>
      <c r="J3647" s="33">
        <v>0</v>
      </c>
      <c r="K3647" s="33">
        <v>0</v>
      </c>
      <c r="L3647" s="33">
        <v>0</v>
      </c>
      <c r="M3647" s="33">
        <v>0</v>
      </c>
      <c r="N3647" s="33">
        <v>0</v>
      </c>
      <c r="O3647" s="33">
        <v>0</v>
      </c>
      <c r="P3647" s="33">
        <v>0</v>
      </c>
      <c r="Q3647" s="33">
        <v>0</v>
      </c>
      <c r="R3647" s="33">
        <v>0</v>
      </c>
      <c r="S3647" s="33">
        <v>0</v>
      </c>
    </row>
    <row r="3648" spans="2:19">
      <c r="B3648" s="5">
        <v>1987</v>
      </c>
      <c r="C3648" s="33">
        <v>0</v>
      </c>
      <c r="D3648" s="33">
        <v>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row>
    <row r="3649" spans="2:19">
      <c r="B3649" s="5">
        <v>1986</v>
      </c>
      <c r="C3649" s="33">
        <v>0</v>
      </c>
      <c r="D3649" s="33">
        <v>0</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row>
    <row r="3650" spans="2:19">
      <c r="B3650" s="5">
        <v>1985</v>
      </c>
      <c r="C3650" s="33">
        <v>0</v>
      </c>
      <c r="D3650" s="33">
        <v>0</v>
      </c>
      <c r="E3650" s="33">
        <v>0</v>
      </c>
      <c r="F3650" s="33">
        <v>0</v>
      </c>
      <c r="G3650" s="33">
        <v>0</v>
      </c>
      <c r="H3650" s="33">
        <v>0</v>
      </c>
      <c r="I3650" s="33">
        <v>0</v>
      </c>
      <c r="J3650" s="33">
        <v>0</v>
      </c>
      <c r="K3650" s="33">
        <v>0</v>
      </c>
      <c r="L3650" s="33">
        <v>0</v>
      </c>
      <c r="M3650" s="33">
        <v>0</v>
      </c>
      <c r="N3650" s="33">
        <v>0</v>
      </c>
      <c r="O3650" s="33">
        <v>0</v>
      </c>
      <c r="P3650" s="33">
        <v>0</v>
      </c>
      <c r="Q3650" s="33">
        <v>0</v>
      </c>
      <c r="R3650" s="33">
        <v>0</v>
      </c>
      <c r="S3650" s="33">
        <v>0</v>
      </c>
    </row>
    <row r="3651" spans="2:19">
      <c r="B3651" s="5">
        <v>1984</v>
      </c>
      <c r="C3651" s="33">
        <v>0</v>
      </c>
      <c r="D3651" s="33">
        <v>0</v>
      </c>
      <c r="E3651" s="33">
        <v>0</v>
      </c>
      <c r="F3651" s="33">
        <v>0</v>
      </c>
      <c r="G3651" s="33">
        <v>0</v>
      </c>
      <c r="H3651" s="33">
        <v>0</v>
      </c>
      <c r="I3651" s="33">
        <v>0</v>
      </c>
      <c r="J3651" s="33">
        <v>0</v>
      </c>
      <c r="K3651" s="33">
        <v>0</v>
      </c>
      <c r="L3651" s="33">
        <v>0</v>
      </c>
      <c r="M3651" s="33">
        <v>0</v>
      </c>
      <c r="N3651" s="33">
        <v>0</v>
      </c>
      <c r="O3651" s="33">
        <v>0</v>
      </c>
      <c r="P3651" s="33">
        <v>0</v>
      </c>
      <c r="Q3651" s="33">
        <v>0</v>
      </c>
      <c r="R3651" s="33">
        <v>0</v>
      </c>
      <c r="S3651" s="33">
        <v>0</v>
      </c>
    </row>
    <row r="3652" spans="2:19">
      <c r="B3652" s="5">
        <v>1983</v>
      </c>
      <c r="C3652" s="33">
        <v>0</v>
      </c>
      <c r="D3652" s="33">
        <v>0</v>
      </c>
      <c r="E3652" s="33">
        <v>0</v>
      </c>
      <c r="F3652" s="33">
        <v>0</v>
      </c>
      <c r="G3652" s="33">
        <v>0</v>
      </c>
      <c r="H3652" s="33">
        <v>0</v>
      </c>
      <c r="I3652" s="33">
        <v>0</v>
      </c>
      <c r="J3652" s="33">
        <v>0</v>
      </c>
      <c r="K3652" s="33">
        <v>0</v>
      </c>
      <c r="L3652" s="33">
        <v>0</v>
      </c>
      <c r="M3652" s="33">
        <v>0</v>
      </c>
      <c r="N3652" s="33">
        <v>0</v>
      </c>
      <c r="O3652" s="33">
        <v>0</v>
      </c>
      <c r="P3652" s="33">
        <v>0</v>
      </c>
      <c r="Q3652" s="33">
        <v>0</v>
      </c>
      <c r="R3652" s="33">
        <v>0</v>
      </c>
      <c r="S3652" s="33">
        <v>0</v>
      </c>
    </row>
    <row r="3653" spans="2:19">
      <c r="B3653" s="5">
        <v>1982</v>
      </c>
      <c r="C3653" s="33">
        <v>0</v>
      </c>
      <c r="D3653" s="33">
        <v>0</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row>
    <row r="3654" spans="2:19">
      <c r="B3654" s="5">
        <v>1981</v>
      </c>
      <c r="C3654" s="33">
        <v>0</v>
      </c>
      <c r="D3654" s="33">
        <v>0</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row>
    <row r="3655" spans="2:19">
      <c r="B3655" s="5">
        <v>1980</v>
      </c>
      <c r="C3655" s="33">
        <v>0</v>
      </c>
      <c r="D3655" s="33">
        <v>0</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row>
    <row r="3656" spans="2:19">
      <c r="B3656" s="5">
        <v>1979</v>
      </c>
      <c r="C3656" s="33">
        <v>0</v>
      </c>
      <c r="D3656" s="33">
        <v>0</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row>
    <row r="3657" spans="2:19">
      <c r="B3657" s="5">
        <v>1978</v>
      </c>
      <c r="C3657" s="33">
        <v>0</v>
      </c>
      <c r="D3657" s="33">
        <v>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row>
    <row r="3658" spans="2:19">
      <c r="B3658" s="5">
        <v>1977</v>
      </c>
      <c r="C3658" s="33">
        <v>0</v>
      </c>
      <c r="D3658" s="33">
        <v>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row>
    <row r="3659" spans="2:19">
      <c r="B3659" s="5">
        <v>1976</v>
      </c>
      <c r="C3659" s="33">
        <v>0</v>
      </c>
      <c r="D3659" s="33">
        <v>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row>
    <row r="3660" spans="2:19">
      <c r="B3660" s="5">
        <v>1975</v>
      </c>
      <c r="C3660" s="33">
        <v>0</v>
      </c>
      <c r="D3660" s="33">
        <v>0</v>
      </c>
      <c r="E3660" s="33">
        <v>0</v>
      </c>
      <c r="F3660" s="33">
        <v>0</v>
      </c>
      <c r="G3660" s="33">
        <v>0</v>
      </c>
      <c r="H3660" s="33">
        <v>0</v>
      </c>
      <c r="I3660" s="33">
        <v>0</v>
      </c>
      <c r="J3660" s="33">
        <v>0</v>
      </c>
      <c r="K3660" s="33">
        <v>0</v>
      </c>
      <c r="L3660" s="33">
        <v>0</v>
      </c>
      <c r="M3660" s="33">
        <v>0</v>
      </c>
      <c r="N3660" s="33">
        <v>0</v>
      </c>
      <c r="O3660" s="33">
        <v>0</v>
      </c>
      <c r="P3660" s="33">
        <v>0</v>
      </c>
      <c r="Q3660" s="33">
        <v>0</v>
      </c>
      <c r="R3660" s="33">
        <v>0</v>
      </c>
      <c r="S3660" s="33">
        <v>0</v>
      </c>
    </row>
    <row r="3661" spans="2:19">
      <c r="B3661" s="5">
        <v>1974</v>
      </c>
      <c r="C3661" s="33">
        <v>0</v>
      </c>
      <c r="D3661" s="33">
        <v>0</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row>
    <row r="3662" spans="2:19">
      <c r="B3662" s="5">
        <v>1973</v>
      </c>
      <c r="C3662" s="33">
        <v>0</v>
      </c>
      <c r="D3662" s="33">
        <v>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row>
    <row r="3663" spans="2:19">
      <c r="B3663" s="5">
        <v>1972</v>
      </c>
      <c r="C3663" s="33">
        <v>0</v>
      </c>
      <c r="D3663" s="33">
        <v>0</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row>
    <row r="3664" spans="2:19">
      <c r="B3664" s="5">
        <v>1971</v>
      </c>
      <c r="C3664" s="33">
        <v>0</v>
      </c>
      <c r="D3664" s="33">
        <v>0</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row>
    <row r="3665" spans="2:19">
      <c r="B3665" s="5">
        <v>1970</v>
      </c>
      <c r="C3665" s="33">
        <v>0</v>
      </c>
      <c r="D3665" s="33">
        <v>0</v>
      </c>
      <c r="E3665" s="33">
        <v>0</v>
      </c>
      <c r="F3665" s="33">
        <v>0</v>
      </c>
      <c r="G3665" s="33">
        <v>0</v>
      </c>
      <c r="H3665" s="33">
        <v>0</v>
      </c>
      <c r="I3665" s="33">
        <v>0</v>
      </c>
      <c r="J3665" s="33">
        <v>0</v>
      </c>
      <c r="K3665" s="33">
        <v>0</v>
      </c>
      <c r="L3665" s="33">
        <v>0</v>
      </c>
      <c r="M3665" s="33">
        <v>0</v>
      </c>
      <c r="N3665" s="33">
        <v>0</v>
      </c>
      <c r="O3665" s="33">
        <v>0</v>
      </c>
      <c r="P3665" s="33">
        <v>0</v>
      </c>
      <c r="Q3665" s="33">
        <v>0</v>
      </c>
      <c r="R3665" s="33">
        <v>0</v>
      </c>
      <c r="S3665" s="33">
        <v>0</v>
      </c>
    </row>
    <row r="3666" spans="2:19">
      <c r="B3666" s="5">
        <v>1969</v>
      </c>
      <c r="C3666" s="33">
        <v>0</v>
      </c>
      <c r="D3666" s="33">
        <v>0</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row>
    <row r="3667" spans="2:19">
      <c r="B3667" s="5">
        <v>1968</v>
      </c>
      <c r="C3667" s="33">
        <v>0</v>
      </c>
      <c r="D3667" s="33">
        <v>0</v>
      </c>
      <c r="E3667" s="33">
        <v>0</v>
      </c>
      <c r="F3667" s="33">
        <v>0</v>
      </c>
      <c r="G3667" s="33">
        <v>0</v>
      </c>
      <c r="H3667" s="33">
        <v>0</v>
      </c>
      <c r="I3667" s="33">
        <v>0</v>
      </c>
      <c r="J3667" s="33">
        <v>0</v>
      </c>
      <c r="K3667" s="33">
        <v>0</v>
      </c>
      <c r="L3667" s="33">
        <v>0</v>
      </c>
      <c r="M3667" s="33">
        <v>0</v>
      </c>
      <c r="N3667" s="33">
        <v>0</v>
      </c>
      <c r="O3667" s="33">
        <v>0</v>
      </c>
      <c r="P3667" s="33">
        <v>0</v>
      </c>
      <c r="Q3667" s="33">
        <v>0</v>
      </c>
      <c r="R3667" s="33">
        <v>0</v>
      </c>
      <c r="S3667" s="33">
        <v>0</v>
      </c>
    </row>
    <row r="3668" spans="2:19">
      <c r="B3668" s="5">
        <v>1967</v>
      </c>
      <c r="C3668" s="33">
        <v>0</v>
      </c>
      <c r="D3668" s="33">
        <v>0</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row>
    <row r="3669" spans="2:19">
      <c r="B3669" s="5">
        <v>1966</v>
      </c>
      <c r="C3669" s="33">
        <v>0</v>
      </c>
      <c r="D3669" s="33">
        <v>0</v>
      </c>
      <c r="E3669" s="33">
        <v>0</v>
      </c>
      <c r="F3669" s="33">
        <v>0</v>
      </c>
      <c r="G3669" s="33">
        <v>0</v>
      </c>
      <c r="H3669" s="33">
        <v>0</v>
      </c>
      <c r="I3669" s="33">
        <v>0</v>
      </c>
      <c r="J3669" s="33">
        <v>0</v>
      </c>
      <c r="K3669" s="33">
        <v>0</v>
      </c>
      <c r="L3669" s="33">
        <v>0</v>
      </c>
      <c r="M3669" s="33">
        <v>0</v>
      </c>
      <c r="N3669" s="33">
        <v>0</v>
      </c>
      <c r="O3669" s="33">
        <v>0</v>
      </c>
      <c r="P3669" s="33">
        <v>0</v>
      </c>
      <c r="Q3669" s="33">
        <v>0</v>
      </c>
      <c r="R3669" s="33">
        <v>0</v>
      </c>
      <c r="S3669" s="33">
        <v>0</v>
      </c>
    </row>
    <row r="3670" spans="2:19">
      <c r="B3670" s="5">
        <v>1965</v>
      </c>
      <c r="C3670" s="33">
        <v>0</v>
      </c>
      <c r="D3670" s="33">
        <v>0</v>
      </c>
      <c r="E3670" s="33">
        <v>0</v>
      </c>
      <c r="F3670" s="33">
        <v>0</v>
      </c>
      <c r="G3670" s="33">
        <v>0</v>
      </c>
      <c r="H3670" s="33">
        <v>0</v>
      </c>
      <c r="I3670" s="33">
        <v>0</v>
      </c>
      <c r="J3670" s="33">
        <v>0</v>
      </c>
      <c r="K3670" s="33">
        <v>0</v>
      </c>
      <c r="L3670" s="33">
        <v>0</v>
      </c>
      <c r="M3670" s="33">
        <v>0</v>
      </c>
      <c r="N3670" s="33">
        <v>0</v>
      </c>
      <c r="O3670" s="33">
        <v>0</v>
      </c>
      <c r="P3670" s="33">
        <v>0</v>
      </c>
      <c r="Q3670" s="33">
        <v>0</v>
      </c>
      <c r="R3670" s="33">
        <v>0</v>
      </c>
      <c r="S3670" s="33">
        <v>0</v>
      </c>
    </row>
    <row r="3671" spans="2:19">
      <c r="B3671" s="5">
        <v>1964</v>
      </c>
      <c r="C3671" s="33">
        <v>0</v>
      </c>
      <c r="D3671" s="33">
        <v>0</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row>
    <row r="3672" spans="2:19">
      <c r="B3672" s="5">
        <v>1963</v>
      </c>
      <c r="C3672" s="33">
        <v>0</v>
      </c>
      <c r="D3672" s="33">
        <v>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row>
    <row r="3673" spans="2:19">
      <c r="B3673" s="5">
        <v>1962</v>
      </c>
      <c r="C3673" s="33">
        <v>0</v>
      </c>
      <c r="D3673" s="33">
        <v>0</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row>
    <row r="3674" spans="2:19">
      <c r="B3674" s="5">
        <v>1961</v>
      </c>
      <c r="C3674" s="33">
        <v>0</v>
      </c>
      <c r="D3674" s="33">
        <v>0</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row>
    <row r="3675" spans="2:19">
      <c r="B3675" s="5">
        <v>1960</v>
      </c>
      <c r="C3675" s="33">
        <v>0</v>
      </c>
      <c r="D3675" s="33">
        <v>0</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row>
    <row r="3676" spans="2:19">
      <c r="B3676" s="5">
        <v>1959</v>
      </c>
      <c r="C3676" s="33">
        <v>0</v>
      </c>
      <c r="D3676" s="33">
        <v>0</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row>
    <row r="3677" spans="2:19">
      <c r="B3677" s="5">
        <v>1958</v>
      </c>
      <c r="C3677" s="33">
        <v>0</v>
      </c>
      <c r="D3677" s="33">
        <v>0</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row>
    <row r="3678" spans="2:19">
      <c r="B3678" s="5">
        <v>1957</v>
      </c>
      <c r="C3678" s="33">
        <v>0</v>
      </c>
      <c r="D3678" s="33">
        <v>0</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row>
    <row r="3679" spans="2:19">
      <c r="B3679" s="5">
        <v>1956</v>
      </c>
      <c r="C3679" s="33">
        <v>0</v>
      </c>
      <c r="D3679" s="33">
        <v>0</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row>
    <row r="3680" spans="2:19">
      <c r="B3680" s="5">
        <v>1955</v>
      </c>
      <c r="C3680" s="33">
        <v>0</v>
      </c>
      <c r="D3680" s="33">
        <v>0</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row>
    <row r="3681" spans="2:19">
      <c r="B3681" s="5">
        <v>1954</v>
      </c>
      <c r="C3681" s="33">
        <v>0</v>
      </c>
      <c r="D3681" s="33">
        <v>0</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row>
    <row r="3682" spans="2:19">
      <c r="B3682" s="5">
        <v>1953</v>
      </c>
      <c r="C3682" s="33">
        <v>0</v>
      </c>
      <c r="D3682" s="33">
        <v>0</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row>
    <row r="3683" spans="2:19">
      <c r="B3683" s="5">
        <v>1952</v>
      </c>
      <c r="C3683" s="33">
        <v>0</v>
      </c>
      <c r="D3683" s="33">
        <v>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row>
    <row r="3684" spans="2:19">
      <c r="B3684" s="5">
        <v>1951</v>
      </c>
      <c r="C3684" s="33">
        <v>0</v>
      </c>
      <c r="D3684" s="33">
        <v>0</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row>
    <row r="3685" spans="2:19">
      <c r="B3685" s="5">
        <v>1950</v>
      </c>
      <c r="C3685" s="33">
        <v>0</v>
      </c>
      <c r="D3685" s="33">
        <v>0</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row>
    <row r="3686" spans="2:19">
      <c r="B3686" s="5">
        <v>1949</v>
      </c>
      <c r="C3686" s="33">
        <v>0</v>
      </c>
      <c r="D3686" s="33">
        <v>0</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row>
    <row r="3687" spans="2:19">
      <c r="B3687" s="5">
        <v>1948</v>
      </c>
      <c r="C3687" s="33">
        <v>0</v>
      </c>
      <c r="D3687" s="33">
        <v>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row>
    <row r="3688" spans="2:19">
      <c r="B3688" s="5">
        <v>1947</v>
      </c>
      <c r="C3688" s="33">
        <v>0</v>
      </c>
      <c r="D3688" s="33">
        <v>0</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row>
    <row r="3689" spans="2:19">
      <c r="B3689" s="5">
        <v>1946</v>
      </c>
      <c r="C3689" s="33">
        <v>0</v>
      </c>
      <c r="D3689" s="33">
        <v>0</v>
      </c>
      <c r="E3689" s="33">
        <v>0</v>
      </c>
      <c r="F3689" s="33">
        <v>0</v>
      </c>
      <c r="G3689" s="33">
        <v>0</v>
      </c>
      <c r="H3689" s="33">
        <v>0</v>
      </c>
      <c r="I3689" s="33">
        <v>0</v>
      </c>
      <c r="J3689" s="33">
        <v>0</v>
      </c>
      <c r="K3689" s="33">
        <v>0</v>
      </c>
      <c r="L3689" s="33">
        <v>0</v>
      </c>
      <c r="M3689" s="33">
        <v>0</v>
      </c>
      <c r="N3689" s="33">
        <v>0</v>
      </c>
      <c r="O3689" s="33">
        <v>0</v>
      </c>
      <c r="P3689" s="33">
        <v>0</v>
      </c>
      <c r="Q3689" s="33">
        <v>0</v>
      </c>
      <c r="R3689" s="33">
        <v>0</v>
      </c>
      <c r="S3689" s="33">
        <v>0</v>
      </c>
    </row>
    <row r="3690" spans="2:19">
      <c r="B3690" s="5">
        <v>1945</v>
      </c>
      <c r="C3690" s="33">
        <v>0</v>
      </c>
      <c r="D3690" s="33">
        <v>0</v>
      </c>
      <c r="E3690" s="33">
        <v>0</v>
      </c>
      <c r="F3690" s="33">
        <v>0</v>
      </c>
      <c r="G3690" s="33">
        <v>0</v>
      </c>
      <c r="H3690" s="33">
        <v>0</v>
      </c>
      <c r="I3690" s="33">
        <v>0</v>
      </c>
      <c r="J3690" s="33">
        <v>0</v>
      </c>
      <c r="K3690" s="33">
        <v>0</v>
      </c>
      <c r="L3690" s="33">
        <v>0</v>
      </c>
      <c r="M3690" s="33">
        <v>0</v>
      </c>
      <c r="N3690" s="33">
        <v>0</v>
      </c>
      <c r="O3690" s="33">
        <v>0</v>
      </c>
      <c r="P3690" s="33">
        <v>0</v>
      </c>
      <c r="Q3690" s="33">
        <v>0</v>
      </c>
      <c r="R3690" s="33">
        <v>0</v>
      </c>
      <c r="S3690" s="33">
        <v>0</v>
      </c>
    </row>
    <row r="3691" spans="2:19">
      <c r="B3691" s="5">
        <v>1944</v>
      </c>
      <c r="C3691" s="33">
        <v>0</v>
      </c>
      <c r="D3691" s="33">
        <v>0</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row>
    <row r="3692" spans="2:19">
      <c r="B3692" s="5">
        <v>1943</v>
      </c>
      <c r="C3692" s="33">
        <v>0</v>
      </c>
      <c r="D3692" s="33">
        <v>0</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row>
    <row r="3693" spans="2:19">
      <c r="B3693" s="5">
        <v>1942</v>
      </c>
      <c r="C3693" s="33">
        <v>0</v>
      </c>
      <c r="D3693" s="33">
        <v>0</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row>
    <row r="3694" spans="2:19">
      <c r="B3694" s="5">
        <v>1941</v>
      </c>
      <c r="C3694" s="33">
        <v>0</v>
      </c>
      <c r="D3694" s="33">
        <v>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row>
    <row r="3695" spans="2:19">
      <c r="B3695" s="5">
        <v>1940</v>
      </c>
      <c r="C3695" s="33">
        <v>0</v>
      </c>
      <c r="D3695" s="33">
        <v>0</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row>
    <row r="3696" spans="2:19">
      <c r="B3696" s="5">
        <v>1939</v>
      </c>
      <c r="C3696" s="33">
        <v>0</v>
      </c>
      <c r="D3696" s="33">
        <v>0</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row>
    <row r="3697" spans="1:19">
      <c r="B3697" s="5">
        <v>1938</v>
      </c>
      <c r="C3697" s="33">
        <v>0</v>
      </c>
      <c r="D3697" s="33">
        <v>0</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row>
    <row r="3698" spans="1:19">
      <c r="B3698" s="5">
        <v>1937</v>
      </c>
      <c r="C3698" s="33">
        <v>0</v>
      </c>
      <c r="D3698" s="33">
        <v>0</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row>
    <row r="3699" spans="1:19">
      <c r="B3699" s="5">
        <v>1936</v>
      </c>
      <c r="C3699" s="33">
        <v>0</v>
      </c>
      <c r="D3699" s="33">
        <v>0</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row>
    <row r="3700" spans="1:19">
      <c r="B3700" s="5">
        <v>1935</v>
      </c>
      <c r="C3700" s="33">
        <v>0</v>
      </c>
      <c r="D3700" s="33">
        <v>0</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row>
    <row r="3701" spans="1:19">
      <c r="B3701" s="5">
        <v>1934</v>
      </c>
      <c r="C3701" s="33">
        <v>0</v>
      </c>
      <c r="D3701" s="33">
        <v>0</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row>
    <row r="3702" spans="1:19">
      <c r="B3702" s="5">
        <v>1933</v>
      </c>
      <c r="C3702" s="33">
        <v>0</v>
      </c>
      <c r="D3702" s="33">
        <v>0</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row>
    <row r="3703" spans="1:19">
      <c r="B3703" s="5">
        <v>1932</v>
      </c>
      <c r="C3703" s="33">
        <v>0</v>
      </c>
      <c r="D3703" s="33">
        <v>0</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row>
    <row r="3704" spans="1:19">
      <c r="B3704" s="5">
        <v>1931</v>
      </c>
      <c r="C3704" s="33">
        <v>0</v>
      </c>
      <c r="D3704" s="33">
        <v>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row>
    <row r="3705" spans="1:19">
      <c r="B3705" s="5">
        <v>1930</v>
      </c>
      <c r="C3705" s="33">
        <v>0</v>
      </c>
      <c r="D3705" s="33">
        <v>0</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4e5a954-ed3d-4aaf-bd61-5f79154b76f9" xsi:nil="true"/>
    <lcf76f155ced4ddcb4097134ff3c332f xmlns="0ea0370e-2c60-40ae-a94c-ced9e23fa64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B889EEB93C3734DA0C4E9358B2A5203" ma:contentTypeVersion="14" ma:contentTypeDescription="Ein neues Dokument erstellen." ma:contentTypeScope="" ma:versionID="28af342e53527823c82f7307d8d966f7">
  <xsd:schema xmlns:xsd="http://www.w3.org/2001/XMLSchema" xmlns:xs="http://www.w3.org/2001/XMLSchema" xmlns:p="http://schemas.microsoft.com/office/2006/metadata/properties" xmlns:ns2="c4e5a954-ed3d-4aaf-bd61-5f79154b76f9" xmlns:ns3="0ea0370e-2c60-40ae-a94c-ced9e23fa64d" targetNamespace="http://schemas.microsoft.com/office/2006/metadata/properties" ma:root="true" ma:fieldsID="6835fc43058f47936cc00a031a2d6c47" ns2:_="" ns3:_="">
    <xsd:import namespace="c4e5a954-ed3d-4aaf-bd61-5f79154b76f9"/>
    <xsd:import namespace="0ea0370e-2c60-40ae-a94c-ced9e23fa6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e5a954-ed3d-4aaf-bd61-5f79154b76f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9" nillable="true" ma:displayName="Taxonomy Catch All Column" ma:hidden="true" ma:list="{5cb8f95f-d8a1-4af5-ae25-a1cd85c45aeb}" ma:internalName="TaxCatchAll" ma:showField="CatchAllData" ma:web="c4e5a954-ed3d-4aaf-bd61-5f79154b76f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ea0370e-2c60-40ae-a94c-ced9e23fa6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dea24b70-3b95-4d7c-b21f-4e8ece5de69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EDF553-73FC-44EF-8BE3-0CCA1C3E1EFE}">
  <ds:schemaRefs>
    <ds:schemaRef ds:uri="http://schemas.microsoft.com/office/2006/metadata/properties"/>
    <ds:schemaRef ds:uri="http://schemas.microsoft.com/office/infopath/2007/PartnerControls"/>
    <ds:schemaRef ds:uri="c4e5a954-ed3d-4aaf-bd61-5f79154b76f9"/>
    <ds:schemaRef ds:uri="0ea0370e-2c60-40ae-a94c-ced9e23fa64d"/>
  </ds:schemaRefs>
</ds:datastoreItem>
</file>

<file path=customXml/itemProps2.xml><?xml version="1.0" encoding="utf-8"?>
<ds:datastoreItem xmlns:ds="http://schemas.openxmlformats.org/officeDocument/2006/customXml" ds:itemID="{4C2EC57E-0CEB-4A8F-87E6-70BABACB924E}">
  <ds:schemaRefs>
    <ds:schemaRef ds:uri="http://schemas.microsoft.com/sharepoint/v3/contenttype/forms"/>
  </ds:schemaRefs>
</ds:datastoreItem>
</file>

<file path=customXml/itemProps3.xml><?xml version="1.0" encoding="utf-8"?>
<ds:datastoreItem xmlns:ds="http://schemas.openxmlformats.org/officeDocument/2006/customXml" ds:itemID="{B59EC57E-43A8-49F1-BA76-E5049C6714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e5a954-ed3d-4aaf-bd61-5f79154b76f9"/>
    <ds:schemaRef ds:uri="0ea0370e-2c60-40ae-a94c-ced9e23fa6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2017-04-06T10:19:51Z</dcterms:created>
  <dcterms:modified xsi:type="dcterms:W3CDTF">2024-08-09T05:56:25Z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0x0101009B889EEB93C3734DA0C4E9358B2A5203</vt:lpwstr>
  </property>
  <property fmtid="{D5CDD505-2E9C-101B-9397-08002B2CF9AE}" pid="3" name="Order">
    <vt:r8>100</vt:r8>
  </property>
  <property fmtid="{D5CDD505-2E9C-101B-9397-08002B2CF9AE}" pid="4" name="MediaServiceImageTags">
    <vt:lpwstr/>
  </property>
  <property fmtid="{D5CDD505-2E9C-101B-9397-08002B2CF9AE}" pid="5" name="LINKTEK-CHUNK-1">
    <vt:lpwstr>010021{"F":2,"I":"A80E-EE67-A0A7-B22F"}</vt:lpwstr>
  </property>
</Properties>
</file>